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A:\Gruppen\Beschaffung\Ausschreibungen\2026_Software Bürgeramt\03_Vertragsentwurf\"/>
    </mc:Choice>
  </mc:AlternateContent>
  <xr:revisionPtr revIDLastSave="0" documentId="13_ncr:1_{437300C7-D4B1-466F-A3DB-95CE458F96EC}" xr6:coauthVersionLast="47" xr6:coauthVersionMax="47" xr10:uidLastSave="{00000000-0000-0000-0000-000000000000}"/>
  <bookViews>
    <workbookView xWindow="-120" yWindow="-120" windowWidth="38640" windowHeight="21240" tabRatio="323" xr2:uid="{00000000-000D-0000-FFFF-FFFF00000000}"/>
  </bookViews>
  <sheets>
    <sheet name="Wertungsmatrix_KFZ_Software" sheetId="1" r:id="rId1"/>
    <sheet name="Tabelle2" sheetId="3" state="hidden" r:id="rId2"/>
  </sheets>
  <definedNames>
    <definedName name="_xlnm._FilterDatabase" localSheetId="0" hidden="1">Wertungsmatrix_KFZ_Software!$A$1:$G$308</definedName>
    <definedName name="_ftn1" localSheetId="0">Wertungsmatrix_KFZ_Software!$B$15</definedName>
    <definedName name="_ftn2" localSheetId="0">Wertungsmatrix_KFZ_Software!$B$21</definedName>
    <definedName name="_ftnref1" localSheetId="0">Wertungsmatrix_KFZ_Software!$B$13</definedName>
    <definedName name="_Ref454891289" localSheetId="0">Wertungsmatrix_KFZ_Software!#REF!</definedName>
    <definedName name="_Toc488737599" localSheetId="0">Wertungsmatrix_KFZ_Software!$B$14</definedName>
    <definedName name="_Toc488737610" localSheetId="0">Wertungsmatrix_KFZ_Software!#REF!</definedName>
    <definedName name="_Toc488737613" localSheetId="0">Wertungsmatrix_KFZ_Software!$B$79</definedName>
    <definedName name="_xlnm.Print_Area" localSheetId="0">Wertungsmatrix_KFZ_Software!$A$1:$F$308</definedName>
    <definedName name="_xlnm.Print_Titles" localSheetId="0">Wertungsmatrix_KFZ_Software!$1:$2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 i="1" l="1"/>
  <c r="D165" i="1"/>
  <c r="D149" i="1"/>
  <c r="D138" i="1"/>
  <c r="D4" i="1"/>
  <c r="D41" i="1"/>
  <c r="D304" i="1"/>
  <c r="D303" i="1" s="1"/>
  <c r="D298" i="1"/>
  <c r="D291" i="1"/>
  <c r="D289" i="1"/>
  <c r="D259" i="1"/>
  <c r="D255" i="1"/>
  <c r="D253" i="1"/>
  <c r="D250" i="1"/>
  <c r="D245" i="1"/>
  <c r="D239" i="1"/>
  <c r="D232" i="1"/>
  <c r="D222" i="1"/>
  <c r="D213" i="1"/>
  <c r="D210" i="1"/>
  <c r="D209" i="1" s="1"/>
  <c r="D206" i="1"/>
  <c r="D203" i="1"/>
  <c r="D202" i="1" s="1"/>
  <c r="D200" i="1"/>
  <c r="D198" i="1"/>
  <c r="D195" i="1"/>
  <c r="D192" i="1"/>
  <c r="D190" i="1"/>
  <c r="D185" i="1"/>
  <c r="D183" i="1"/>
  <c r="D179" i="1"/>
  <c r="D175" i="1"/>
  <c r="D173" i="1"/>
  <c r="D171" i="1"/>
  <c r="D169" i="1"/>
  <c r="D166" i="1"/>
  <c r="D163" i="1"/>
  <c r="D150" i="1"/>
  <c r="D147" i="1"/>
  <c r="D145" i="1"/>
  <c r="D139" i="1"/>
  <c r="D136" i="1"/>
  <c r="D134" i="1"/>
  <c r="D122" i="1"/>
  <c r="D120" i="1"/>
  <c r="D116" i="1"/>
  <c r="D113" i="1"/>
  <c r="D111" i="1"/>
  <c r="D107" i="1"/>
  <c r="D104" i="1"/>
  <c r="D97" i="1"/>
  <c r="D94" i="1"/>
  <c r="D92" i="1"/>
  <c r="D89" i="1"/>
  <c r="D84" i="1"/>
  <c r="D79" i="1"/>
  <c r="D72" i="1"/>
  <c r="D57" i="1"/>
  <c r="D54" i="1"/>
  <c r="D51" i="1"/>
  <c r="D49" i="1"/>
  <c r="D42" i="1"/>
  <c r="D37" i="1"/>
  <c r="D35" i="1"/>
  <c r="D30" i="1"/>
  <c r="D22" i="1"/>
  <c r="D20" i="1"/>
  <c r="D14" i="1"/>
  <c r="D8" i="1"/>
  <c r="D5" i="1"/>
  <c r="F3" i="1"/>
  <c r="F304" i="1"/>
  <c r="F303" i="1" s="1"/>
  <c r="F298" i="1"/>
  <c r="F291" i="1"/>
  <c r="F289" i="1"/>
  <c r="F255" i="1"/>
  <c r="F253" i="1"/>
  <c r="F250" i="1"/>
  <c r="F245" i="1"/>
  <c r="F239" i="1"/>
  <c r="F232" i="1"/>
  <c r="F222" i="1"/>
  <c r="F213" i="1"/>
  <c r="F210" i="1"/>
  <c r="F209" i="1" s="1"/>
  <c r="F206" i="1"/>
  <c r="F203" i="1"/>
  <c r="F202" i="1" s="1"/>
  <c r="F200" i="1"/>
  <c r="F198" i="1"/>
  <c r="F195" i="1"/>
  <c r="F192" i="1"/>
  <c r="F190" i="1"/>
  <c r="F185" i="1"/>
  <c r="F183" i="1"/>
  <c r="F179" i="1"/>
  <c r="F175" i="1"/>
  <c r="F173" i="1"/>
  <c r="F171" i="1"/>
  <c r="F169" i="1"/>
  <c r="F166" i="1"/>
  <c r="F163" i="1"/>
  <c r="F150" i="1"/>
  <c r="F149" i="1" s="1"/>
  <c r="F147" i="1"/>
  <c r="F145" i="1"/>
  <c r="F139" i="1"/>
  <c r="F138" i="1" s="1"/>
  <c r="F136" i="1"/>
  <c r="F134" i="1"/>
  <c r="F122" i="1"/>
  <c r="F120" i="1"/>
  <c r="F116" i="1"/>
  <c r="F113" i="1"/>
  <c r="F111" i="1"/>
  <c r="F107" i="1"/>
  <c r="F104" i="1"/>
  <c r="F97" i="1"/>
  <c r="F94" i="1"/>
  <c r="F92" i="1"/>
  <c r="F89" i="1"/>
  <c r="F84" i="1"/>
  <c r="F79" i="1"/>
  <c r="F72" i="1"/>
  <c r="F57" i="1"/>
  <c r="F54" i="1"/>
  <c r="F51" i="1"/>
  <c r="F49" i="1"/>
  <c r="F41" i="1"/>
  <c r="F37" i="1"/>
  <c r="F35" i="1"/>
  <c r="F30" i="1"/>
  <c r="F22" i="1"/>
  <c r="F20" i="1"/>
  <c r="F14" i="1"/>
  <c r="F8" i="1"/>
  <c r="F5" i="1"/>
  <c r="C298" i="1"/>
  <c r="F165" i="1" l="1"/>
  <c r="D96" i="1"/>
  <c r="F96" i="1"/>
  <c r="F71" i="1"/>
  <c r="D71" i="1"/>
  <c r="F4" i="1"/>
</calcChain>
</file>

<file path=xl/sharedStrings.xml><?xml version="1.0" encoding="utf-8"?>
<sst xmlns="http://schemas.openxmlformats.org/spreadsheetml/2006/main" count="1019" uniqueCount="638">
  <si>
    <t>Es werden nach der Datenübernahme Protokolle zur Verfügung gestellt, aus denen ersichtlich ist, welche Daten nicht übernommen worden sind.</t>
  </si>
  <si>
    <t>Die für die Transformation und das Laden der Daten in die Produktionsumgebung benötigten Programme und Skripte werden zur Verfügung gestellt. Der Prozess sowie die benötigte systemtechnische Infrastruktur sind zu dokumentieren.</t>
  </si>
  <si>
    <t>Die einem Benutzer zugeordneten Wiedervorlagen können (z.B. im Vertretungsfall) automatisiert oder manuell auf andere Benutzer übertragen bzw. delegiert werden.</t>
  </si>
  <si>
    <t xml:space="preserve">Eine Gegenüberstellung von örtlichem und zentralem Bestand ist möglich. </t>
  </si>
  <si>
    <t>Es existiert ein integrierter Druckdialog, der die Auskünfte z.B. im pdf-Format ausgibt. Auf dem PDF-Dokument werden die Uhrzeit der Erstellung und die Benutzerkennung vermerkt.</t>
  </si>
  <si>
    <t xml:space="preserve">Es ist durch einen gut sichtbaren optischen Hinweis (Farbe, Text, o.ä.) zu erkennen, ob man sich in der Produktions- oder Testumgebung befindet. </t>
  </si>
  <si>
    <t>Die Software verfügt über die Möglichkeit benutzerbezogene Profile anzulegen. Diese ermöglicht es dem Nutzer, die für ihn am häufigsten genutzten Verfahrensfunktionen schnell und übersichtlich als Favoriten verfügbar zu machen. Des Weiteren werden dem Nutzer hier beim Programmstart wichtige Informationen, wie z.B. aktuelle Wiedervorlagen oder andere Nachrichten, in einer Art Eingangskorb angezeigt.</t>
  </si>
  <si>
    <t>Im Rahmen der Vorgangsbearbeitung muss (soweit Onlineverbindung verfügbar) sowohl bei der Vorgangseröffnung als auch beim Vorgangsabschluss eine Prüfung auf die im zentralen Register vorliegenden Daten durchgeführt werden und der Nutzer entsprechende Hinweise auf Abweichungen erhalten.</t>
  </si>
  <si>
    <t xml:space="preserve">Das Verfahren bietet zusätzlich die Möglichkeit nachträglich zu KBA-Arbeitsgängen Korrekturen vorzunehmen. </t>
  </si>
  <si>
    <t>Es ist in der Auskunft erkenntlich, dass ein Vorgang automatisiert durch das System durchgeführt wurde. Dementsprechend muss der Nutzername dieser Jobs gestaltet sein.</t>
  </si>
  <si>
    <t xml:space="preserve">Neben der zentralen Pflege dieser Daten ist es dem lokalen Fachadministrator auch möglich, Änderungen der Daten vorzunehmen. </t>
  </si>
  <si>
    <t>Das Verfahren verfügt über eine Gebühren- und Kostenrechnungsverwaltung.</t>
  </si>
  <si>
    <t xml:space="preserve">Andere Anwender verwenden eine digitale Druckvorlage des Kopfbogens (z. B. Word-Dokumentvorlage). Die Kopfbögen können zentral im Verfahren abgelegt bzw. gepflegt werden, um im Falle einer Änderung nicht sämtliche Druckausgaben ändern zu müssen. Außerdem ist für die Kopfbögen berücksichtigt, dass bei Neben- oder Außenstellen Informationen (Variablen) benötigt werden, die benutzerspezifisch oder aufgrund der Zugehörigkeit zu einer Neben- oder Außenstelle, belegt werden können. </t>
  </si>
  <si>
    <t xml:space="preserve">Fristen, die von der Sachbearbeitung gesetzt werden, können über Variablen zur Verfügung gestellt werden bzw. als berechenbare Frist eingesetzt werden (z.B. Datum der PZU plus 14 Tage). </t>
  </si>
  <si>
    <t xml:space="preserve">Es besteht die Möglichkeit, die operativen Daten für dispositive Zwecke in separaten Dateien (Sekundärdatenbestände) zur Verfügung zu stellen, um diese bei Bedarf mit anderen Tools auswerten zu können. </t>
  </si>
  <si>
    <t>Wie bereits aktuell im Einsatz, muss auch weiterhin eine zentral betriebene ZEVIS Kopfstelle die Kommunikation mit dem KBA gewährleisten. Hierbei sind die Vorgaben des KBA umzusetzen. Eine entsprechende Unterstützung dieser Funktionalität ist demnach zwingend erforderlich.</t>
  </si>
  <si>
    <t xml:space="preserve">Bei der Personensuche sind sämtliche zur eindeutigen Identifizierung der gesuchten Person zur Verfügung stehenden Daten (Name, Vorname, Geburtsdatum, Adresse, …) verwendbar. Das Verfahren verfügt auch über die Möglichkeit über eine verkürzte Eingabe (z.B. Teile des AGS, erster Buchstabe des Vor- und des Nachnamens und des Geburtsdatums) den Eingabeaufwand zu optimieren. Trefferlisten dürfen nur so viele Daten enthalten, dass eine Identifizierung möglich wird. </t>
  </si>
  <si>
    <t xml:space="preserve">Die Schulungsunterlagen und -materialien sind zielgruppenorientiert. Sie sind im Angebot zielgruppenorientiert aufzulisten und exemplarisch ist eine Schulungsunterlage beizufügen. </t>
  </si>
  <si>
    <t xml:space="preserve">Die vom Hersteller bereitgestellten Dozenten müssen geeignet sein, das für den Einsatz der Software erforderliche Wissen zu vermitteln. Insofern haben die eingesetzten Dozenten sowohl über ausreichende Erfahrungen bezüglich der zugrunde liegenden Software und Thematik (Fachkunde) als auch über ausreichende Unterrichtserfahrung/Kenntnisse im Bereich der Erwachsenenbildung zu verfügen. Ebenso ist eine ausreichende Anzahl an Dozenten, entsprechend der Umstellungs- und Schulungsplanung, in einem Dozentenpool zur Verfügung zu stellen. </t>
  </si>
  <si>
    <t xml:space="preserve">Es wird gewährleistet, dass ein lesender Zugriff (Auskunft) auf die im Verfahren gespeicherten Daten jederzeit möglich ist. </t>
  </si>
  <si>
    <t xml:space="preserve">Weiterhin existiert eine Verfahrensfunktion, die es ermöglicht, einen fehlerhaften Datensatz ohne Programmierkenntnisse (z.B. SQL) zu korrigieren. Losgelöst von der Sachbearbeitungsebene können alle Vorgangs-, Fahrzeug- und sonstige Daten angezeigt und angepasst werden. Auch wenn die sonstigen Plausibilitätsprüfungen hier nicht gelten, wird der Nutzer auf unlogische Eingaben und Dateninkonsistenzen hingewiesen. </t>
  </si>
  <si>
    <t xml:space="preserve">Die für den Bereich Software-Ergonomie relevanten Teile von DIN EN ISO 9241-110 (Grundsätze der Dialoggestaltung) definieren die ergonomischen Anforderungen für die Benutzung von Bildschirmgeräten, die für Bürotätigkeiten verwendet werden. Die im vorgenannten internationalen Standard zusammengefassten Grundsätze zur Dialoggestaltung und Informationsdarstellung müssen erfüllt sein. Zu den Grundsätzen der Dialoggestaltung gehören:
1. Aufgabenangemessenheit
2. Selbstbeschreibungsfähigkeit
3. Steuerbarkeit
4. Erwartungskonformität
5. Fehlertoleranz
6. Individualisierbarkeit
7. Lernförderlichkeit
</t>
  </si>
  <si>
    <t xml:space="preserve">Der Bildschirm ist in eindeutige Bildschirmbereiche gegliedert: Arbeitsbereich, Befehlsbereich, Bereich für Systemmeldungen und Statusinformationen. </t>
  </si>
  <si>
    <t xml:space="preserve">Auf Daten kann direkt zugegriffen werden, ohne durch umständliche Systemhandhabungen behindert zu werden. (Datenänderungen zu beliebigen Zeitpunkten) </t>
  </si>
  <si>
    <t xml:space="preserve">Die Software ist an regelmäßig wiederkehrende Arbeitsaufgaben angepasst. (Die Reihenfolge der verlangten Eingaben entspricht der Logik des Arbeitsablaufes; Unterstützung von Assistenten/Wizards; routinemäßig hintereinander verwendete Kommandos können auf eine Funktionstaste gelegt werden.) </t>
  </si>
  <si>
    <t xml:space="preserve">Voreinstellungen (Defaults) werden in entsprechenden Datenfeldern zur Verfügung gestellt. (z. B. aktuelles Tagesdatum) </t>
  </si>
  <si>
    <t>Inhaltlich zusammengehörige Daten sind auf einem Bildschirmformular dargestellt (z. B. Gruppierungen)</t>
  </si>
  <si>
    <t xml:space="preserve">Eine Arbeitsaufgabe kann ohne Systembrüche, die eine erneute Dateneingabe oder umständliche Übertragungsarbeiten verlangen, erledigt werden. </t>
  </si>
  <si>
    <t>Können Datumswerte alternativ auch ohne Interpunktionszeichen eingegeben werden? (z. B. 26032005 für 26.03.2005)</t>
  </si>
  <si>
    <t xml:space="preserve">Daten können auf Satz- und Feldebene kopiert werden. </t>
  </si>
  <si>
    <t xml:space="preserve">Der Anwender erhält Informationen darüber, welche Eingaben zulässig oder nötig sind. (Differenzierung zwischen Kann- und Mussfeldern, z. B. optisch). </t>
  </si>
  <si>
    <t>Der Anwender erhält Information darüber, wenn keine Eingabe/Auswahl möglich ist. (Kennzeichnung bei unterdrückter Eingabe (z. B. Sanduhr, Kennzeichen im Steuerungsbereich oder in der Statuszeile), Deaktivierung von Bedienungselementen (z. B. von Menüeinträgen))</t>
  </si>
  <si>
    <t>Hilfen zu inhaltlichen und auf die Vorgehensweise bezogene Fragen können an jeder Stelle der Bearbeitung aufgerufen werden. (Kontextsensitive Hilfe, Hilfe bei Fehlermeldungen)</t>
  </si>
  <si>
    <t xml:space="preserve">Bestehende Hilfetexte können geändert bzw. angepasst werden. </t>
  </si>
  <si>
    <t>Es werden verständliche Begriffe, Bezeichnungen, Abkürzungen oder Symbole in den Bildschirmmasken verwendet. (Verwendung von Fachausdrücken; durchgängig deutschsprachige Dialoge, Auswahllisten, Hilfetexte, Menüs und Maskeneingaben)</t>
  </si>
  <si>
    <t xml:space="preserve">Es werden während eines Dialogablaufes Informationen über den Zustand des Systems ausgegeben, damit bei den Benutzern Erfahrungen über das Dialogverhalten entstehen können. </t>
  </si>
  <si>
    <t xml:space="preserve">Die Dokumentation ist vollständig, d. h., alle für den Benutzer verfügbaren Funktionen sind so beschrieben, dass die Benutzerschnittstellen vollständig und einheitlich dokumentiert sind und die fachlichen Verarbeitungsschritte vollständig und eindeutig beschrieben sind, ggf. mit Angabe von Beispielen. </t>
  </si>
  <si>
    <t xml:space="preserve">Im Anwenderhandbuch werden die Grenzwerte angegeben, deren Kenntnis für die Nutzung der Anwendung notwendig ist. </t>
  </si>
  <si>
    <t>Ein Dialog ist steuerbar, wenn der Benutzer in der Lage ist, den Dialogablauf zu starten sowie seine Richtung und Geschwindigkeit zu beeinflussen, bis das Ziel erreicht ist.</t>
  </si>
  <si>
    <t xml:space="preserve">Eine individuelle Abfolge von Bearbeitungsschritten ist möglich. </t>
  </si>
  <si>
    <t xml:space="preserve">Ein leichter Wechsel zwischen einzelnen Fenstern, Masken und Funktionen ist möglich, ohne den aktuellen Arbeitsschritt abzubrechen. (z. B. Aufruf einer Auskunft während der Erfassung von Daten einer anderen Person) </t>
  </si>
  <si>
    <t xml:space="preserve">Die Dialogschritte sind durchschaubar oder überschaubar. (Die Beantwortung folgender Fragen ist jederzeit möglich: Wo bin ich? Was kann ich hier tun? Wie kam ich hierher? Wohin kann ich sonst noch gehen?) </t>
  </si>
  <si>
    <t xml:space="preserve">Die Steuerung der Anwendung kann alternativ mit Maus oder Tastatur (z. B. Shortcuts) erfolgen. </t>
  </si>
  <si>
    <t xml:space="preserve">Die Benutzung verschiedener Dialogschritte erzeugt für die Bearbeitung der gleichen Eingabe das gleiche Ergebnis. </t>
  </si>
  <si>
    <t xml:space="preserve">Bei vergleichbaren Arbeitsaufgaben sind die Dialoge ähnlich gestaltet. (Bildschirmformataufbau, Steuerungsinformationen, Programmfunktionstasten, Feldanordnungen, Feldbezeichnungen, Fehlermeldungen) </t>
  </si>
  <si>
    <t xml:space="preserve">Die Anwendung verhält sich in ähnlichen Situationen ähnlich. (z. B. wird eine bestimmte Form der Eingabe in allen Teilen der Anwendung entweder als zulässig akzeptiert oder als formal falsch zurückgewiesen?) </t>
  </si>
  <si>
    <t xml:space="preserve">Formal und logisch fehlerhafte Eingaben werden durch entsprechende Plausibilitätsprüfungen erkannt. (z. B. nicht gefüllte Pflichtfelder, unzulässige Schlüsselwerte) </t>
  </si>
  <si>
    <t xml:space="preserve">Die Bildschirmdarstellung kann an die individuellen Bedürfnisse angepasst werden. (Bildschirmauflösung, Farbeinstellung) </t>
  </si>
  <si>
    <t>Neben den im Verfahren vorhandenen Hilfefunktionen (Onlinehilfe o. ä.) werden auch ausführliche und vollständige, d. h. alle Verfahrenszweige/-module betreffende, Dokumentationen in deutscher Sprache gefordert. Die Dokumentationen haben in einer gebräuchlichen elektronischen Form (z. B. PDF-, RTF-, HTML-Format, nicht jedoch Flash) vorzuliegen. Vervielfältigungen zum Zwecke der Weitergabe an alle Benutzer dürfen nicht ausgeschlossen sein.
Inhaltlich müssen die Dokumentationen folgende Personenkreise abdecken:
• Sachbearbeiter (Bedienungshandbuch)
• Verfahrensadministratoren/Produktionssteuerer (Bedienungshandbuch)
• Fachadministratoren (Systemhandbuch)
Die Handbücher sind verständlich, ggf. mit Beispielen unter Verwendung von Bildschirmabbildungen oder Schaubildern, aufzubauen. Die Dokumentationen/Handbücher werden bei Änderungen und Ergänzungen des Verfahrens fortlaufend aktualisiert zur Verfügung gestellt. Es muss sichergestellt sein, dass zur jeweils eingesetzten Programmversion eine zugehörige Dokumentation vorhanden ist. Für die Bereitstellung der Dokumentationen fallen keine separaten Kosten an.
Sämtliche Dokumentationen/Handbücher, die den relevanten Auftragsgegenstand betreffen, sind unter Angabe der Bezeichnung, des Versionsstands und der Zielgruppe/Adressatenkreis aufzulisten. Von den Dokumentationen/Handbüchern sind exemplarisch zwei Dokumente den Unterlagen beizufügen.</t>
  </si>
  <si>
    <t xml:space="preserve">Es wird vorausgesetzt, dass der Hersteller des Verfahrens eine Benutzerhotline anbietet. Mit der Hotline kann per Telefon, Mail, Fax o. ä. Kontakt aufgenommen werden. </t>
  </si>
  <si>
    <t xml:space="preserve">Der Bieter stellt ein Onlinesupport-Tool zur Verfügung, über welches der aktuelle Sachstand zu allen Supportanfragen erkennbar ist. Sowohl offene als auch gelöste Anfragen werden hier übersichtlich mit Status, Eingangsdatum, Fehlerbeschreibung und Lösungsansätzen dargestellt. </t>
  </si>
  <si>
    <t xml:space="preserve">Gemeldete Problemfälle werden mit einer Bearbeitungsnummer versehen. Über die Bearbeitungsnummer kann der Sachstand zur Problembearbeitung abgerufen werden. </t>
  </si>
  <si>
    <t>Falls logische Inkonsistenzen auftreten, die aufgrund bekannter und gemeldeter Probleme entstanden sind, umfasst der Support auch die volle, unentgeltliche Unterstützung bei der vollständigen Bereinigung der betroffenen Daten (örtlich und zentral).</t>
  </si>
  <si>
    <t>Die zu neuen Programmversionen verfügbare Dokumentationen geben unter Benennung der Bearbeitungsnummer Aufschluss über die mit der neuen Version behobenen Fehler.</t>
  </si>
  <si>
    <t xml:space="preserve">Es besteht eine Möglichkeit, erteilte Auskünfte grundsätzlich als gebührenpflichtig zu markieren - im Ausnahmefall gebührenfrei -  und im Anschluss eine Kostenfestsetzung zu erfassen. </t>
  </si>
  <si>
    <t>Es ist stets klar, ob eine Eingabe erforderlich war. (Rückmeldung, Ergebnisfenster bei Suchläufen, Sanduhr nach Funktionsaktivierung und während Funktionsdurchführung)</t>
  </si>
  <si>
    <t>Bewertung</t>
  </si>
  <si>
    <t>maximale Punktzahl</t>
  </si>
  <si>
    <t xml:space="preserve"> </t>
  </si>
  <si>
    <t>1.1</t>
  </si>
  <si>
    <t>1.2</t>
  </si>
  <si>
    <t>1.3</t>
  </si>
  <si>
    <t>1.3.1</t>
  </si>
  <si>
    <t>1.1.1</t>
  </si>
  <si>
    <t>1.1.2</t>
  </si>
  <si>
    <t xml:space="preserve">Position </t>
  </si>
  <si>
    <t>1.2.1</t>
  </si>
  <si>
    <t>1.2.2</t>
  </si>
  <si>
    <t>1.2.3</t>
  </si>
  <si>
    <t>1.2.4</t>
  </si>
  <si>
    <t>1.4.1</t>
  </si>
  <si>
    <r>
      <t>Die Software gibt konkrete Hinweise und Korrekturalternativen zur Fehlerbehebung.</t>
    </r>
    <r>
      <rPr>
        <sz val="12"/>
        <rFont val="Calibri"/>
        <family val="2"/>
        <scheme val="minor"/>
      </rPr>
      <t xml:space="preserve"> </t>
    </r>
  </si>
  <si>
    <r>
      <t>Sämtliche Veränderungen im Bereich der Rechteverwaltung werden protokolliert</t>
    </r>
    <r>
      <rPr>
        <i/>
        <sz val="8"/>
        <rFont val="Calibri"/>
        <family val="2"/>
        <scheme val="minor"/>
      </rPr>
      <t xml:space="preserve"> (Für alle weiteren Nennungen des Begriffs „Protokollierung“ gilt, dass sowohl Datum, Uhrzeit, als auch der anfragende Nutzer mindestens darin enthalten sein müssen)</t>
    </r>
  </si>
  <si>
    <t>1.5.1</t>
  </si>
  <si>
    <t>1.5.2</t>
  </si>
  <si>
    <t>1.5.3</t>
  </si>
  <si>
    <t>1.6.1</t>
  </si>
  <si>
    <t>1.7</t>
  </si>
  <si>
    <t xml:space="preserve"> Wiedervorlage</t>
  </si>
  <si>
    <t>1.6</t>
  </si>
  <si>
    <t xml:space="preserve"> Protokollierung von Änderungen</t>
  </si>
  <si>
    <t>1.5</t>
  </si>
  <si>
    <t>Zugriffsprotokollierung</t>
  </si>
  <si>
    <t>Benutzerverwaltung</t>
  </si>
  <si>
    <t>1.4</t>
  </si>
  <si>
    <t>Altdatenübernahme</t>
  </si>
  <si>
    <t>Pflege und Weiterentwicklung</t>
  </si>
  <si>
    <t>1.8</t>
  </si>
  <si>
    <t>1.8.1</t>
  </si>
  <si>
    <t>1.8.2</t>
  </si>
  <si>
    <t>Such- und Auskunftsfunktionen</t>
  </si>
  <si>
    <t>1.9.1</t>
  </si>
  <si>
    <t>allgemeine Suchfunktionen</t>
  </si>
  <si>
    <t>Schnellauskunft</t>
  </si>
  <si>
    <t>Gebührenpflichtige Auskünfte</t>
  </si>
  <si>
    <t>Auskunft für andere Fachämter (und Behörden)</t>
  </si>
  <si>
    <t>Verfahrensaufbau- und Navigation</t>
  </si>
  <si>
    <r>
      <t xml:space="preserve">Eine kontextgebundene Hilfefunktion die parametergesteuert ist, kann aktiviert werden. Diese könnte beispielsweise mit Mouseover Effekten </t>
    </r>
    <r>
      <rPr>
        <i/>
        <sz val="8"/>
        <rFont val="Calibri"/>
        <family val="2"/>
        <scheme val="minor"/>
      </rPr>
      <t>(Eine Schnellinformation, die temporär angezeigt wird sobald man einen bestimmten Bereich mit dem Mauszeiger belegt)</t>
    </r>
    <r>
      <rPr>
        <sz val="11"/>
        <rFont val="Calibri"/>
        <family val="2"/>
        <scheme val="minor"/>
      </rPr>
      <t xml:space="preserve"> arbeiten und so den Nutzer bei der Erfassung bestimmter Informationen unterstützen.</t>
    </r>
  </si>
  <si>
    <t>1.11.1</t>
  </si>
  <si>
    <t>1.11.2</t>
  </si>
  <si>
    <t>2</t>
  </si>
  <si>
    <t>2.1</t>
  </si>
  <si>
    <t>2.1.1</t>
  </si>
  <si>
    <t>2.1.2</t>
  </si>
  <si>
    <t>2.1.3</t>
  </si>
  <si>
    <t>2.1.4</t>
  </si>
  <si>
    <t>2.1.5</t>
  </si>
  <si>
    <t>2.1.6</t>
  </si>
  <si>
    <t>2.2</t>
  </si>
  <si>
    <t>2.2.1</t>
  </si>
  <si>
    <t>2.2.2</t>
  </si>
  <si>
    <t>2.2.3</t>
  </si>
  <si>
    <t>2.2.4</t>
  </si>
  <si>
    <t>2.3.1</t>
  </si>
  <si>
    <t>2.3.2</t>
  </si>
  <si>
    <t>2.4.1</t>
  </si>
  <si>
    <t>2.5.1</t>
  </si>
  <si>
    <t>2.6</t>
  </si>
  <si>
    <t>Speicherung von Zusatzangaben</t>
  </si>
  <si>
    <r>
      <t xml:space="preserve">Es ist die Vorbelegung eines PZU </t>
    </r>
    <r>
      <rPr>
        <i/>
        <sz val="8"/>
        <rFont val="Calibri"/>
        <family val="2"/>
        <scheme val="minor"/>
      </rPr>
      <t>(Postzustellungsurkunde) -</t>
    </r>
    <r>
      <rPr>
        <sz val="11"/>
        <rFont val="Calibri"/>
        <family val="2"/>
        <scheme val="minor"/>
      </rPr>
      <t xml:space="preserve">Drucks möglich. </t>
    </r>
  </si>
  <si>
    <t>Automatisierung von Vorgängen</t>
  </si>
  <si>
    <t>3.2</t>
  </si>
  <si>
    <t>3.2.1</t>
  </si>
  <si>
    <t>4.3</t>
  </si>
  <si>
    <t>Stammdatenverwaltung</t>
  </si>
  <si>
    <t>4.3.1</t>
  </si>
  <si>
    <t xml:space="preserve"> Wartungs-/ Konfigurationsbereich</t>
  </si>
  <si>
    <t>Gebühren- und Kostenrechnungsverwaltung allgemein</t>
  </si>
  <si>
    <t>Gebührenverwaltung</t>
  </si>
  <si>
    <t xml:space="preserve">Vorgangsverwaltung </t>
  </si>
  <si>
    <t>Bestandsabgleich örtliches und zentrales Fahrzeugregister</t>
  </si>
  <si>
    <t>Fehlerprotokoll - Bearbeitung</t>
  </si>
  <si>
    <t>5</t>
  </si>
  <si>
    <t>Auswertung und Statistik</t>
  </si>
  <si>
    <t>Auswertung und Statistik allgemein</t>
  </si>
  <si>
    <t xml:space="preserve"> Mitarbeiterstatistik</t>
  </si>
  <si>
    <t>Statistiken und Auswertungen von Gebühren</t>
  </si>
  <si>
    <t xml:space="preserve"> eGovernment</t>
  </si>
  <si>
    <t xml:space="preserve"> eGovernment allgemein</t>
  </si>
  <si>
    <t>Schnittstellen allgemein</t>
  </si>
  <si>
    <t>8</t>
  </si>
  <si>
    <t>7</t>
  </si>
  <si>
    <r>
      <t xml:space="preserve"> KBA - Zevis </t>
    </r>
    <r>
      <rPr>
        <b/>
        <i/>
        <sz val="8"/>
        <rFont val="Calibri"/>
        <family val="2"/>
        <scheme val="minor"/>
      </rPr>
      <t>( Zentrales Verkehrsinformationssystem)</t>
    </r>
  </si>
  <si>
    <t>7.1.1</t>
  </si>
  <si>
    <t>7.2</t>
  </si>
  <si>
    <t>Einwohnermeldewesen (EWO)</t>
  </si>
  <si>
    <t>Schnittstellen im Einzelnen</t>
  </si>
  <si>
    <t>7.3</t>
  </si>
  <si>
    <t>Schnittstelle Kassenautomat</t>
  </si>
  <si>
    <t>7.3.1</t>
  </si>
  <si>
    <t>7.4</t>
  </si>
  <si>
    <t>7.4.1</t>
  </si>
  <si>
    <t>HKR Verfahren</t>
  </si>
  <si>
    <t>Archivverfahren</t>
  </si>
  <si>
    <t>8.1.1</t>
  </si>
  <si>
    <t>8.2</t>
  </si>
  <si>
    <t>Schulungsunterlagen</t>
  </si>
  <si>
    <t>8.2.1</t>
  </si>
  <si>
    <t>8.3</t>
  </si>
  <si>
    <t>Dozenten</t>
  </si>
  <si>
    <t>8.4</t>
  </si>
  <si>
    <t>8.4.1</t>
  </si>
  <si>
    <t>Schulungsdaten</t>
  </si>
  <si>
    <t xml:space="preserve"> DV spezifische Anforderungen</t>
  </si>
  <si>
    <t xml:space="preserve"> Dateninkonsistenzen</t>
  </si>
  <si>
    <t>Mechanismen zur Sicherung der Datenintegrität</t>
  </si>
  <si>
    <r>
      <t xml:space="preserve">Das Verfahren verfügt über Korrekturmechanismen, die es ermöglichen bekannte Fehlertypen zu bearbeiten. Gerade im Hinblick auf die Kommunikation mit dem KBA sind gleichgelagerte Fehlerkonstellationen </t>
    </r>
    <r>
      <rPr>
        <i/>
        <sz val="8"/>
        <rFont val="Calibri"/>
        <family val="2"/>
        <scheme val="minor"/>
      </rPr>
      <t xml:space="preserve"> (E, I, M und T Fehler)</t>
    </r>
    <r>
      <rPr>
        <sz val="11"/>
        <rFont val="Calibri"/>
        <family val="2"/>
        <scheme val="minor"/>
      </rPr>
      <t xml:space="preserve"> alltäglich und können mit einem Mindestmaß an Aufwand behoben werden. Hierzu sieht das Verfahren einen eigenständigen Dialog vor, der Fehler kategorisiert und entsprechende Lösungsroutinen, auch zur Massenkorrektur gleichgelagerter Fehler, anbietet. </t>
    </r>
  </si>
  <si>
    <t>Informationsdarstellung und Grundsätze der Dialoggestaltung</t>
  </si>
  <si>
    <t>Aufgabenangemessenheit</t>
  </si>
  <si>
    <t>Selbstbeschreibungsfähigkeit</t>
  </si>
  <si>
    <t>Steuerbarkeit</t>
  </si>
  <si>
    <t xml:space="preserve">Ein Dialog kann jederzeit unterbrochen und wieder aufgenommen werden und es ist ein Vor- und Zurückspringen möglich. </t>
  </si>
  <si>
    <t>Barrierefreiheit (Accessability)</t>
  </si>
  <si>
    <t>Datenschutz</t>
  </si>
  <si>
    <t xml:space="preserve"> Systemtechnische Anforderungen</t>
  </si>
  <si>
    <t>Dokumentationen</t>
  </si>
  <si>
    <t>Benutzerhotline und Onlinesupport-Tool</t>
  </si>
  <si>
    <t>Kundenanforderungsmanagement und Anwendertreffen</t>
  </si>
  <si>
    <t>Das Produkt basiert ausschließlich auf Softwarekomponeten, die durch den Hersteller gepflegt werden.</t>
  </si>
  <si>
    <r>
      <t>Die Dialoge entsprechen der zugrundeliegenden Benutzeroberfläche</t>
    </r>
    <r>
      <rPr>
        <sz val="11"/>
        <color rgb="FFFF0000"/>
        <rFont val="Calibri"/>
        <family val="2"/>
        <scheme val="minor"/>
      </rPr>
      <t xml:space="preserve"> </t>
    </r>
    <r>
      <rPr>
        <sz val="11"/>
        <rFont val="Calibri"/>
        <family val="2"/>
        <scheme val="minor"/>
      </rPr>
      <t xml:space="preserve">(Entsprechen Maskendesign und Bedienbarkeit den Standardanwendungen der Rechnerplattform?) </t>
    </r>
  </si>
  <si>
    <t>Ein geeignetes Kunden-Anforderungsmanagement für das hier zugrunde liegende Verfahren ist etabliert. Es ist die Möglichkeit zu bieten, Kundenanforderungen und -bedürfnisse kanalisiert zu übermitteln und auch das Ergebnis der erfolgten Anforderungsanalyse und -bewertung der anfordernden Person mitzuteilen. Die Kundenanforderungen und der aktuelle Status sind transparent für alle Kunden einsehbar.</t>
  </si>
  <si>
    <t>Grundsätze</t>
  </si>
  <si>
    <t>Selbsteinschätzung des Bieters</t>
  </si>
  <si>
    <t>ja/nein</t>
  </si>
  <si>
    <t>Allgemeines</t>
  </si>
  <si>
    <t>Maximale Gesamtpunktzahl Positionen 1-12</t>
  </si>
  <si>
    <t xml:space="preserve">Die Zuordnung einzelner Dokumente oder Gruppen von Dokumenten zu einem bestimmten Druckertyp ist vom Funktionsumfang abgedeckt. </t>
  </si>
  <si>
    <t xml:space="preserve">Die Abfragedefinitionen (Filter etc.) können dauerhaft gespeichert und bei Bedarf wieder aufgerufen werden. Es ist damit sowohl möglich, vorgefertigte Suchprofile und Auswertungen zu starten, als auch frei definierbare zu erstellen und zum Zwecke der wiederkehrenden Nutzung zu speichern. Standardauswertungen sind enthalten. Im Rahmen der Auswertungen ist immer eine Unterscheidung nach Haupt- und Außenstellen möglich. </t>
  </si>
  <si>
    <t>Es wird durch geeignete Maßnahmen sichergestellt (z. B. durch Kapazitätsbegrenzungen), dass während der Ausführung der Abfrage die Sachbearbeitung nicht behindert wird. Die Sachbearbeitung hat auf jeden Fall höchste Priorität! Gestartete Abfragen können jederzeit abgebrochen werden. Im Hinblick auf routinemäßige Statistiken zum Monats-, Quartals oder Jahresende ist eine jobgesteuerte und automatisierte Auswertung notwendig.</t>
  </si>
  <si>
    <t>Es wird vorausgesetzt, dass im Rahmen der jeweiligen Qualifizierungsmaßnahmen geeignete Schulungsunterlagen sowie etwaige Unterrichtsmaterialien (z. B. Arbeitsblätter, Präsentationen) seitens des Herstellers in deutscher Sprache zur Verfügung gestellt werden. Die zur Verfügung gestellten Schulungsunterlagen müssen die Schulungsinhalte nachvollziehbar darstellen. Die Schulungsunterlagen sind nicht nur auf Papier, sondern auch in digitaler Form (als volltextdurchsuchbares PDF mit Inhaltsverzeichnis) zur Verfügung zu stellen.</t>
  </si>
  <si>
    <t xml:space="preserve">Die Stammdatenverwaltung ist so gestaltet, dass die Fachadministratoren diese bearbeiten können. Die Stammdatenverwaltung kann rechtegesteuert einzelnen Nutzern (z.B. Fachadministratoren) zugewiesen werden. </t>
  </si>
  <si>
    <t xml:space="preserve">Der Hersteller garantiert den Fortbestand und die Pflege des Verfahrens für einen Zeitraum von mind. 5 Jahren.  </t>
  </si>
  <si>
    <t>Hotline/Support/SLAs</t>
  </si>
  <si>
    <t>Zentrale Verfahrenspflege</t>
  </si>
  <si>
    <t>Im Zulassungswesen werden tagtäglich personenbezogene Daten verarbeitet. Die Zulässigkeit der Verarbeitung personenbezogener Daten richtet sich nach den einschlägigen datenschutzrechtlichen Vorschriften.
Vor der Entscheidung über den Einsatz eines automatisierten Verfahrens sind ggf. im Rahmen einer Datenschutzfolgeabschätzung (Art. 35 DS-GVO), die die zur Bewältigung der Risiken geplanten Abhilfemaßnahmen, einschließlich Garantien, Sicherheitsvorkehrungen und Verfahren, durch die der Schutz personenbezogener Daten sichergestellt durch den Verantwortlichen zu dokumentieren. Dies bildet den Nachweis über die Einhaltung der DSGVO.</t>
  </si>
  <si>
    <t xml:space="preserve">Die einschlägigen datenschutzrechtlichen Bestimmungen werden eingehalten. 
Es wird daher erwartet, dass das Verfahren bei der Verarbeitung der Daten die Vorgaben der DS-GVO einhält und dies durch eine entsprechende anerkannte Zertifizierung von Produkt und Prozess nachweist.
Es wird erwartet, dass sämtliche Maßnahmen zur Unterstützung der Datenschutzfolgeabschätzung durch den Beauftragten durchgeführt werden. Insbesondere sind die im Verfahrensverzeichnis aufzunehmenden verfahrensbezogenen Angaben zur Verfügung zu stellen (vgl.Art. 30 DS-GVO).
Daher werden die aktuellen technischen und organisatorischen Maßnahmen des Anbieters angefordert. </t>
  </si>
  <si>
    <t>Ja</t>
  </si>
  <si>
    <t>Nein</t>
  </si>
  <si>
    <r>
      <rPr>
        <u/>
        <sz val="11"/>
        <rFont val="Calibri"/>
        <family val="2"/>
        <scheme val="minor"/>
      </rPr>
      <t>Folgende Wiederherstellungszeiten in Std. werden zugesichert:</t>
    </r>
    <r>
      <rPr>
        <sz val="11"/>
        <rFont val="Calibri"/>
        <family val="2"/>
        <scheme val="minor"/>
      </rPr>
      <t xml:space="preserve">
Betriebsverhindernder Mangel: 4
Betriebsbehindernder Mangel: 8
Leichter Mangel: 40
(an Werktagen, einschließlich Samstag - es gilt der Feiertagskalender NRW)</t>
    </r>
  </si>
  <si>
    <t>Verfügbarkeit einer leistungsfähigen Hotline in deutscher Sprache; Erreichbarkeit (montags bis freitags) mindestens in der Zeit von 8.00 – 16.00 Uhr.</t>
  </si>
  <si>
    <t xml:space="preserve">Die Übernahme der bestehenden Zugriffsprotokolle ist möglich. 
Es ist erkennbar, welche Zugriffe und welche Änderungen zu einer Person vorgenommen wurden. </t>
  </si>
  <si>
    <t>Das Verfahren muss über eine übersichtlich aufgebaute und intuitiv bedienbare Benutzerverwaltung mit integriertem Berechtigungs-/Rollenkonzept verfügen. 
Gleichartige Benutzer müssen zu Benutzergruppen zusammengefasst werden können.</t>
  </si>
  <si>
    <t xml:space="preserve"> Alle Veränderungen im Datenbestand müssen protokolliert werden.</t>
  </si>
  <si>
    <t>Eine individuelle Sortiermöglichkeit der Treffer- bzw. Auswahlliste ist möglich.</t>
  </si>
  <si>
    <t xml:space="preserve">Übermittlungssperren sind bereits aus der Trefferliste heraus ersichtlich. 
Hat der Benutzer nicht das Recht Übermittlungssperren einzusehen (geregelt durch das Berechtigungskonzept), ist in geeigneter Weise darauf hinzuweisen, dass weitere Treffer möglich sind. </t>
  </si>
  <si>
    <t>1.8.3</t>
  </si>
  <si>
    <t>Es existiert eine optionale, d.h. für den jeweiligen Nutzer auswählbare "Autovervollständigen-Funktion", die unter Berücksichtigung der logisch möglichen Vorgänge ohne Performanceeinbußen bereits die Suchergebnisse filtert und dem Nutzer nur diese anbietet.</t>
  </si>
  <si>
    <t>Es ist möglich, einen Datenbestand in beiden Registern (örtlich und zentral) mit dem jeweils anderen Register zu überschreiben oder zu ergänzen. 
Die Erzeugung eines Korrekturdatensatzes darf nur mittels eines Sonderrechtes möglich sein. Es müssen über das Verfahren bereits versandte Arbeitsgänge zu einem Vorgang erneut nachgemeldet werden können.</t>
  </si>
  <si>
    <t xml:space="preserve"> Erteilungs-, Umschreibungs-, Ersatz- und Korrekturvorgänge</t>
  </si>
  <si>
    <t>Im Rahmen dieser Vorgänge wird durch systemtechnisch hinterlegte Plausibilitäten, sowohl die Vollständigkeit als auch die Konformität der erfassten Daten mit den gesetzlichen Vorgaben geprüft und muss vollumfänglich im Verfahren integriert sein.</t>
  </si>
  <si>
    <t>2.3.3</t>
  </si>
  <si>
    <t>2.3.4</t>
  </si>
  <si>
    <t xml:space="preserve"> 2.4</t>
  </si>
  <si>
    <t>2.4.2</t>
  </si>
  <si>
    <t>2.3.</t>
  </si>
  <si>
    <t>Wiedervorlagefristen sind anzulegen.</t>
  </si>
  <si>
    <t>3.1.1</t>
  </si>
  <si>
    <t>3.1.2</t>
  </si>
  <si>
    <t>Vorlagen, Dokumente</t>
  </si>
  <si>
    <t xml:space="preserve">Sämtliche Vorlagen werden verfahrensseitig bereits mit ausgeliefert. Eine individuelle Anpassung des Druckbildes erfolgt abschließend durch die Verfahrens-Administratoren bzw. Key-User im Fachbereich. Die Erfahrung zeigt, dass durch Formulare (z.B. ZB I) unterschiedlicher Hersteller sowie unterschiedliche Druckermodelle das Druckbild oft vertikal oder horizontal leicht verschoben ist. Insoweit ist eine einfache Möglichkeit, eine Verschiebung entsprechender Druckausgaben auf x- und y-Achse ohne Anpassungen an der eigentlichen Druckvorlagendatei vornehmen zu können, erforderlich. Ein solcher Versatz kann für einzelne Dokumente, Arbeitsplätze, Nutzer oder Nutzergruppen eingestellt werden, wobei die Priorität konkurrierender Einstellungen ebenfalls konfigurierbar ist. </t>
  </si>
  <si>
    <r>
      <t>Das Verfahren stellt für den Fachadministrator eine Funktion zur Verfügung, mit deren Hilfe er alle erzeugten Fehlerprotokolle einsehen kann. Dies könnte beispielsweise über eine Art benutzer- oder gruppenbezogenen Eingangskorb gelöst sein. Es ist über diesen Dialog auch möglich, in den entsprechenden Korrekturmechanismus zu gelangen und eine Bearbeitung vornehmen zu können. Die Erzeugung von Korrektur-Ausgabesätzen</t>
    </r>
    <r>
      <rPr>
        <i/>
        <sz val="8"/>
        <rFont val="Calibri"/>
        <family val="2"/>
        <scheme val="minor"/>
      </rPr>
      <t xml:space="preserve"> </t>
    </r>
    <r>
      <rPr>
        <sz val="11"/>
        <rFont val="Calibri"/>
        <family val="2"/>
        <scheme val="minor"/>
      </rPr>
      <t xml:space="preserve">an das KBA wird unterstützt. </t>
    </r>
  </si>
  <si>
    <t xml:space="preserve">Alle eingegebenen Daten können flexibel und selbstbestimmt ausgewertet werden. Das Verfahren verfügt hierzu über eine integrierte Auswertungskomponente. Diese kann mehrere Datenfelder selektieren, Filter definieren, Datengruppen bilden und Sortierungen vornehmen. 
Programmierkenntnisse (z. B. SQL) zur Erstellung der Abfragen werden nicht vorausgesetzt. </t>
  </si>
  <si>
    <t>Pflicht</t>
  </si>
  <si>
    <t xml:space="preserve">Es besteht die Möglichkeit, die von der Stadt Mülheim an der Ruhr verwendeten Kopfbögen zu bedrucken, auszudrucken und ggfls. die Reihenfolge anzupassen. Hierbei ist zu beachten, dass einige Anwender über eine separate Druckerzuführung einen vorgefertigten Kopfbogen bedrucken. </t>
  </si>
  <si>
    <t>optional</t>
  </si>
  <si>
    <t>Mithilfe von Hinweisen und Warnungen wird der Nutzer auf unstimmige Eingaben hingewiesen und entsprechende Lösungsvorschläge oder Maßnahmen werden angeboten. 
Diese Lösungsvorschläge sind durch den Administrator einstellbar.</t>
  </si>
  <si>
    <t>7.5</t>
  </si>
  <si>
    <t>7.6</t>
  </si>
  <si>
    <t>Signaturpad signotec</t>
  </si>
  <si>
    <t xml:space="preserve">Emails aus Outlook können per drag+drop in den Scanclient / das Archiv übernommen werden </t>
  </si>
  <si>
    <t>Word- Dokumentvorlagen können optional Word- Automatiesierungsfunktionen nutzen wie WENN-DANN-SONST (Auswertung von Verfahrensvariablen)</t>
  </si>
  <si>
    <r>
      <rPr>
        <b/>
        <u/>
        <sz val="11"/>
        <rFont val="Calibri"/>
        <family val="2"/>
        <scheme val="minor"/>
      </rPr>
      <t>Generelle Anforderungen</t>
    </r>
    <r>
      <rPr>
        <b/>
        <sz val="11"/>
        <rFont val="Calibri"/>
        <family val="2"/>
        <scheme val="minor"/>
      </rPr>
      <t xml:space="preserve">
Das neue Kfz-Zulassungsverfahren (KFZ) muss sämtliche Funktionen für eine ordnungsgemäße Aufgabenerfüllung einer Kfz-Zulassungsbehörde beinhalten. </t>
    </r>
  </si>
  <si>
    <t xml:space="preserve">Aus der Trefferliste heraus ist es möglich die Fahrzeug- und Halterdaten sowohl als auch den Vorgangsnachweis anzeigen zu lassen.
</t>
  </si>
  <si>
    <r>
      <t>Das Zulassungsverfahren ermöglicht eine vollständige Bedienung der Anwendung per Tastatur. Dies beinhaltet auch die Bedienung mittels einer Baumstruktur. Es darf an keiner Stelle die Notwendigkeit zur Verwendung einer Maus bestehen. Alle Fenster, Bereiche und Felder müssen per Kurztasten</t>
    </r>
    <r>
      <rPr>
        <i/>
        <sz val="8"/>
        <rFont val="Calibri"/>
        <family val="2"/>
        <scheme val="minor"/>
      </rPr>
      <t xml:space="preserve"> (Short-Cuts) </t>
    </r>
    <r>
      <rPr>
        <sz val="11"/>
        <rFont val="Calibri"/>
        <family val="2"/>
        <scheme val="minor"/>
      </rPr>
      <t xml:space="preserve">angesprungen werden können. Die Belegung der Kurztasten ist über die Hilfe abrufbar (weitere Kurztasten hinzufügen). Ein durchgängiges Tastaturkonzept (insb. Belegung der Funktionstasten) wird angeboten. Die Verwendung der Tabulatortaste </t>
    </r>
    <r>
      <rPr>
        <i/>
        <sz val="8"/>
        <rFont val="Calibri"/>
        <family val="2"/>
        <scheme val="minor"/>
      </rPr>
      <t>(Tab-Taste oder einer geeigneten Alternativ-Taste</t>
    </r>
    <r>
      <rPr>
        <sz val="11"/>
        <rFont val="Calibri"/>
        <family val="2"/>
        <scheme val="minor"/>
      </rPr>
      <t xml:space="preserve">) zum (Weiter-) Springen in Eingabefeldern ist möglich. Die Tab-Reihenfolge muss dem Arbeitsprozess gerecht werden. Automatisches Tab am Feldende (bei längendefinierten Feldern) Die Bedienung mittels einer Baumstruktur </t>
    </r>
    <r>
      <rPr>
        <i/>
        <sz val="8"/>
        <rFont val="Calibri"/>
        <family val="2"/>
        <scheme val="minor"/>
      </rPr>
      <t>(Treeviews)</t>
    </r>
    <r>
      <rPr>
        <sz val="11"/>
        <rFont val="Calibri"/>
        <family val="2"/>
        <scheme val="minor"/>
      </rPr>
      <t xml:space="preserve"> muss auch per Tastatur möglich sein, ohne dass der Fokus wegspringt. Es ist ein bewusstes Herausspringen aus mehrzeiligen Eingabefeldern möglich. Zusätzlich wird eine Optimierung der zur Verfügung gestellten Eingabemöglichkeiten auf das Erforderliche vorgenommen und es erfolgt eine Anordnung nach Häufigkeit der Eingabe. </t>
    </r>
  </si>
  <si>
    <t xml:space="preserve">Die Softwarelösung verfügt über eine Möglichkeit, welche die erfassten Daten in einer Art Ausgangskorb, für die Datenübermittlung an das Kraftfahrt-Bundesamt (ZFZR) speichert. Die Datenübermittlung erfolgt zu einem frei wählbaren Zeitpunkt und können bis dahin noch bearbeitet werden. Zudem werden nur vollständige Datensätze übermittelt (Vollständiger Druck, zugeteilte Druckstücknummern). </t>
  </si>
  <si>
    <t xml:space="preserve"> Führung des örtlichen und Abgleich mit dem zentralen Fahrrzeugregister</t>
  </si>
  <si>
    <t xml:space="preserve">Das neue Verfahren gewährleistet eine vollumfängliche Erhebung und Speicherung der relevanten Daten im örtlichen und zentralen Fahrzeugregisters. 
Dafür berechtigte Nutzer können alle relevanten Vorgänge erfassen und Bestandsdaten bearbeiten. </t>
  </si>
  <si>
    <t>Das Verfahren verfügt über geeignete Programmroutinen, die einen weitgehenden oder sogar vollständig automatisierten Registerabgleich zwischen örtlichem und zentralem Register ermöglichen.</t>
  </si>
  <si>
    <t xml:space="preserve"> Verzeichnis der beteiligten Stellen</t>
  </si>
  <si>
    <t>Datenaustausch anerkannten Sachverständigenunternehmen</t>
  </si>
  <si>
    <t xml:space="preserve">Das Verfahren verfügt über eine Schnittstelle zu den anerkannten Sachverständigenunternehmen zur Übermittung technischen Gutachten.
</t>
  </si>
  <si>
    <t>Technische Gutachen / Daten sind durch Abruf automatisiert im Verfahren eingepflegt.</t>
  </si>
  <si>
    <t xml:space="preserve">Die neue Software ermöglicht es, freie Zusatzangaben zu einem Fahrzeug in jeglichen Zeitpunkten der Bearbeitung zu erfassen. </t>
  </si>
  <si>
    <t>Fahrtenbücher</t>
  </si>
  <si>
    <t>Es besteht die Möglichkeit zur Eintragung von Auflagen zum Führen eines Fahrtenbuches</t>
  </si>
  <si>
    <t xml:space="preserve">Maßnahmen </t>
  </si>
  <si>
    <t>Die Erfassung der Anzeigen wg. Ablauf HU, techn. Mängel, Adresse, Verkauf ist möglich</t>
  </si>
  <si>
    <t>Ausgehend von der zu ergreifenden Maßnahmen sind Online-Meldesätze zu übermitteln</t>
  </si>
  <si>
    <t>Zentrales Fahrzeugregister (ZFZR)</t>
  </si>
  <si>
    <t>Im Rahmen jedes zulassungsrelevanten Vorganges muss ein Datenabgleich zwischen dem örtlichen und dem zentralen Register über die ZEVIS-Schnittstelle erfolgen. Neben der automatisierten Gegenüberstellung der beiden Register, besteht für einen berechtigten Nutzer auch die Möglichkeit diesen Abgleich manuell anzustoßen. 
Etwaige Abweichungen müssen dem Nutzer gut kenntlich angezeigt werden und er kann bei der Vorgangseröffnung wählen, ob er mit den zentralen oder den örtlichen Bestandsdaten weiterarbeiten möchte.
Das Verfahren ist in der Lage über einen gesonderten Dialog darzustellen, welche Vorgänge (Arbeitsgänge) zu einem Kennzeichen bereits an das KBA gemeldet wurden und der Nutzer kann diese Vorgänge ggf. erneut melden.
Sollte es zu einem temporären Ausfall der Verbindung mit dem KBA kommen, ermöglicht es das Verfahren dennoch, Vorgangsbearbeitungen durchzuführen. Die Übermittlung an das KBA wird in diesem Fall erst erfolgen, wenn wieder eine Verbindung zum zentralen Fahrzeugregister vorhanden ist.</t>
  </si>
  <si>
    <t xml:space="preserve">Das Kfz-Zulassungsverfahren muss es ermöglichen, Daten aus einem Einwohnermeldeverfahren VOIS-Meso  über eine geeignete Schnittstelle unter Einhaltung datenschutzrechtlicher Bestimmungen zu integrieren. Es müssen zum Zwecke der Haltererfassung die entsprechenden Personendaten (inkl. Ordnungsmerkmal gem. § 3 Bundesmeldegesetz – BMG) aus dem Einwohnermeldeverfahren im Rahmen des Zulassungsvorgangs eingesteuert werden können. Davon betroffenen sind alle Zulassungsvorgänge mit einem Halterwechsel bzw. einer Neuerfassung. </t>
  </si>
  <si>
    <t>Objektscanner</t>
  </si>
  <si>
    <t>Druckstücknr Plakette, ZB,… werden am Ausgabeschalter gescannt und sowohl als Foto in der eAkte abgelegt als auch im Bestand saldiert.</t>
  </si>
  <si>
    <t>Schnittstelle Gebührensoftware. Es können danach jederzeit neue Sätze / Kassenkarten am selben Tag auch für denselben Antrag ermöglicht werden, auch wenn am Tag bereits eine Kassenkarte übergeben wurde (nachträgliche Erweiterung der beantragten Dienstleistungen)</t>
  </si>
  <si>
    <t xml:space="preserve">Die Daten des Fahrzeuges und Halters müssen über das Verfahren an das Zentrale Fahrzeugregister gemeldet werden können. </t>
  </si>
  <si>
    <t>Es können mit einem Sonderrecht mitarbeiterbezogene Vorgangsauswertungen vorgenommen werden. Es ist über einen frei definierbaren Zeitraum ersichtlich sein, welche Anzahl an Vorgängen, unterschieden nach Vorgangsart, durchgeführt wurden. Die Berechtigung hierfür muss separat an einzelne MA vergeben werden können.</t>
  </si>
  <si>
    <t>Übermittlung der Daten vom anerkannten Sachverständigenunternehmen</t>
  </si>
  <si>
    <t xml:space="preserve">Zur Ablegung der technischen Fahrzeugdaten sind vom TÜV, GTÜ, KÜS, ... / Gutachter die entsprechenden Daten zu übermitteln. </t>
  </si>
  <si>
    <r>
      <t>Angesichts der generellen EDV-technischen und rechtlichen Weiterentwicklung wird</t>
    </r>
    <r>
      <rPr>
        <sz val="11"/>
        <color rgb="FFFF0000"/>
        <rFont val="Calibri"/>
        <family val="2"/>
        <scheme val="minor"/>
      </rPr>
      <t xml:space="preserve"> </t>
    </r>
    <r>
      <rPr>
        <sz val="11"/>
        <rFont val="Calibri"/>
        <family val="2"/>
        <scheme val="minor"/>
      </rPr>
      <t xml:space="preserve">erwartet, dass auch das neue Verfahren an technische sowie rechtliche Neuerungen/Änderungen angepasst wird. 
Dies beinhaltet auch, dass für bestehende oder künftige Aufgaben neue technische Möglichkeiten ausgeschöpft werden, die nach Möglichkeit den Grad der Automation erhöhen. Hierbei wird es als selbstverständlich angesehen, dass für die Zulassungsbehörde ein echter Mehrwert entsteht und nicht nur eine Mindestfunktionalität angeboten wird. </t>
    </r>
  </si>
  <si>
    <r>
      <t>Das Verfahren verfügt über eine Vorgangslogik. Zu Beginn der Bearbeitung werden dem Nutzer lediglich die Vorgangsarten angeboten, welche theoretisch auf den Status des Kfz</t>
    </r>
    <r>
      <rPr>
        <b/>
        <sz val="11"/>
        <color rgb="FFFF0000"/>
        <rFont val="Calibri"/>
        <family val="2"/>
        <scheme val="minor"/>
      </rPr>
      <t xml:space="preserve"> </t>
    </r>
    <r>
      <rPr>
        <sz val="11"/>
        <rFont val="Calibri"/>
        <family val="2"/>
        <scheme val="minor"/>
      </rPr>
      <t xml:space="preserve">anwendbar sind. 
</t>
    </r>
  </si>
  <si>
    <t xml:space="preserve">Die vom Verfahren gelieferten Daten und die hierfür verwendeten Variablennamen müssen vollumfänglich dokumentiert sein. </t>
  </si>
  <si>
    <r>
      <t xml:space="preserve">Das Zulassungsfachverfahren muss über umfassende Auswertungs- und Statistikfunktionen verfügen. 
Nachfolgende Auswertungen stehen standardmäßig zur Verfügung:
* Fahrzeugart, Emissionsklasse, Erstzulassung, Antriebsart, Hersteller, u.v.m.                                                                                                                                                                                                         
</t>
    </r>
    <r>
      <rPr>
        <b/>
        <sz val="11"/>
        <rFont val="Calibri"/>
        <family val="2"/>
        <scheme val="minor"/>
      </rPr>
      <t>• nach Kombinationsstatistik</t>
    </r>
    <r>
      <rPr>
        <sz val="11"/>
        <rFont val="Calibri"/>
        <family val="2"/>
        <scheme val="minor"/>
      </rPr>
      <t xml:space="preserve">
  o Vorgang
  o Kennzeichen
  o FIN
 </t>
    </r>
  </si>
  <si>
    <t xml:space="preserve">Eine Statistik über alle erfassten sowie stornierten Gebühren ist ebenfalls Bestandteil des Kfz-verfahrens. Die Statistik weist eine größtmögliche Transparenz auf. Folgende Informationen werden in der Statistik erfasst: 
- Name, Vorname
- Jede berechnete Vorgangsart und die dazugehörigen Gebühren (einzeln aufgeführt)
- Summe aller Gebühren 
- Datum und Uhrzeit
- Sachbearbeiter
- Status (bezahlt, storniert, offen)
- Datum und Uhrzeit zum Status
</t>
  </si>
  <si>
    <t>Nach Abschluss eines Vorganges muss eine Kassenkartennummer in einem Gebührendialog vergeben und die Gebühren an den Automaten übergeben werden. Es wird im Kassenautomaten nach Bezahlen eine Quittungsdatei erzeugt, diese muss vom Verfahren eingelesen/ausgewertet werden und der Vorgang dann als bezahlt gekennzeichnet werden.</t>
  </si>
  <si>
    <t xml:space="preserve">Seitens des Herstellers ist daher ein geeigneter Schulungsdatenbestand mit repräsentativen Daten (die der Stadt Mülheim an der Ruhr entsprechen) bereitzustellen, anhand dessen die Schulungsmaßnahmen durchgeführt werden können. </t>
  </si>
  <si>
    <t>Zulassungswesen 
Die zu berücksichtigenden Anforderungen sind im Wesentlichen aus der StZVO, FZV und dem StVG herzuleiten.</t>
  </si>
  <si>
    <t>Punktzahl</t>
  </si>
  <si>
    <t>1.3.2</t>
  </si>
  <si>
    <t>1.3.3</t>
  </si>
  <si>
    <t>1.3.4</t>
  </si>
  <si>
    <t>1.3.5</t>
  </si>
  <si>
    <t>1.5.4</t>
  </si>
  <si>
    <t>1.5.5</t>
  </si>
  <si>
    <t>1.5.6</t>
  </si>
  <si>
    <t>1.5.7</t>
  </si>
  <si>
    <t>1.6.2</t>
  </si>
  <si>
    <t>1.6.3</t>
  </si>
  <si>
    <t>1.7.1</t>
  </si>
  <si>
    <t>1.9</t>
  </si>
  <si>
    <t>1.9.1.1</t>
  </si>
  <si>
    <t>1.9.1.2</t>
  </si>
  <si>
    <t>1.9.1.3</t>
  </si>
  <si>
    <t>1.9.1.4</t>
  </si>
  <si>
    <t>1.9.1.5</t>
  </si>
  <si>
    <t>1.9.1.6</t>
  </si>
  <si>
    <t>1.10</t>
  </si>
  <si>
    <t>1.10.1</t>
  </si>
  <si>
    <t>1.11</t>
  </si>
  <si>
    <t>1.12</t>
  </si>
  <si>
    <t>1.12.1</t>
  </si>
  <si>
    <t>1.12.2</t>
  </si>
  <si>
    <t xml:space="preserve"> 1.13</t>
  </si>
  <si>
    <t>1.13.1</t>
  </si>
  <si>
    <t>1.13.2</t>
  </si>
  <si>
    <t>1.13.3</t>
  </si>
  <si>
    <t>1.13.4</t>
  </si>
  <si>
    <t>1.13.5</t>
  </si>
  <si>
    <t>1.13.6</t>
  </si>
  <si>
    <t>1.13.7</t>
  </si>
  <si>
    <t>1.13.8</t>
  </si>
  <si>
    <t>1.13.9</t>
  </si>
  <si>
    <t>1.13.10</t>
  </si>
  <si>
    <t>1.13.11</t>
  </si>
  <si>
    <t>1.13.12</t>
  </si>
  <si>
    <t>1.13.13</t>
  </si>
  <si>
    <t>2.5</t>
  </si>
  <si>
    <t xml:space="preserve"> 2.6.1</t>
  </si>
  <si>
    <t>3</t>
  </si>
  <si>
    <t>3.1.3</t>
  </si>
  <si>
    <t>3.1.4</t>
  </si>
  <si>
    <t>3.1.5</t>
  </si>
  <si>
    <t>3.1.6</t>
  </si>
  <si>
    <t>3.2.2</t>
  </si>
  <si>
    <t>3.3</t>
  </si>
  <si>
    <t>3.3.1</t>
  </si>
  <si>
    <t>3.3.2</t>
  </si>
  <si>
    <t>3.3.3</t>
  </si>
  <si>
    <t>3.4</t>
  </si>
  <si>
    <t>3.4.1</t>
  </si>
  <si>
    <t>3.5</t>
  </si>
  <si>
    <t>3.5.1</t>
  </si>
  <si>
    <t>3.5.2</t>
  </si>
  <si>
    <t>3.6</t>
  </si>
  <si>
    <t>3.6.1</t>
  </si>
  <si>
    <t>3.6.2</t>
  </si>
  <si>
    <t>3.6.3</t>
  </si>
  <si>
    <t>4</t>
  </si>
  <si>
    <t>3.7</t>
  </si>
  <si>
    <t>3.7.1</t>
  </si>
  <si>
    <t>3.8</t>
  </si>
  <si>
    <t>3.8.1</t>
  </si>
  <si>
    <t>3.8.2</t>
  </si>
  <si>
    <t>3.8.3</t>
  </si>
  <si>
    <t>3.8.4</t>
  </si>
  <si>
    <t>3.8.5</t>
  </si>
  <si>
    <t>3.8.6</t>
  </si>
  <si>
    <t>3.8.7</t>
  </si>
  <si>
    <t>3.8.8</t>
  </si>
  <si>
    <t>3.8.9</t>
  </si>
  <si>
    <t>3.8.10</t>
  </si>
  <si>
    <t>3.9</t>
  </si>
  <si>
    <t>3.9.1</t>
  </si>
  <si>
    <t>3.10</t>
  </si>
  <si>
    <t>3.10.1</t>
  </si>
  <si>
    <t>4.1</t>
  </si>
  <si>
    <t>4.1.1</t>
  </si>
  <si>
    <t>4.1.2</t>
  </si>
  <si>
    <t>4.1.3</t>
  </si>
  <si>
    <t>4.1.4</t>
  </si>
  <si>
    <t>4.1.5</t>
  </si>
  <si>
    <t>4.2</t>
  </si>
  <si>
    <t>4.2.1</t>
  </si>
  <si>
    <t>5.1</t>
  </si>
  <si>
    <t>5.1.1</t>
  </si>
  <si>
    <t>5.1.2</t>
  </si>
  <si>
    <t>5.1.3</t>
  </si>
  <si>
    <t>5.1.4</t>
  </si>
  <si>
    <t>5.1.5</t>
  </si>
  <si>
    <t>5.1.6</t>
  </si>
  <si>
    <t>7.5.1</t>
  </si>
  <si>
    <t>7.5.2</t>
  </si>
  <si>
    <t>7.6.1</t>
  </si>
  <si>
    <t>8.4.2</t>
  </si>
  <si>
    <t>8.4.3</t>
  </si>
  <si>
    <t>8.5</t>
  </si>
  <si>
    <t>8.5.1</t>
  </si>
  <si>
    <t>8.5.2</t>
  </si>
  <si>
    <t>8.6</t>
  </si>
  <si>
    <t>8.6.1</t>
  </si>
  <si>
    <t>8.6.2</t>
  </si>
  <si>
    <t>Allgemein gilt, dass die im folgendem beschriebenen Schnittstellen möglichst offen und damit fachverfahrensunabhängig aufgebaut sein müssen. Eine aussagekräftige Dokumentation ist ebenso erforderlich wie die Einhaltung gängiger Standards (z.B. xKfz) beim Datenaustausch.
Es werden Webservice-Technologien oder ggf. auch ein Dateiaustausch angeboten. Schnittstellen zu anderen Systemen werden nicht über einen Datenbanknutzer umgesetzt. Schreibende Zugriffe auf die Verfahrensdatenbank der angebotenen Softwarelösung durch angebundene Softwarelösungen sind nicht zulässig.</t>
  </si>
  <si>
    <t xml:space="preserve">Das Schulungskonzept enthält Angaben zu Kursen, Inhalten, Zielgruppen und Zielen. </t>
  </si>
  <si>
    <t>Bezüglich des Supports kann von folgenden Rahmenbedingungen ausgegangen werden: 
Der Auftragnehmer übernimmt im Zusammenhang mit dem Zulassungsverfahren den First- und Second-Level-Support. Die Meldung von Störungen/Fehlern aus der Fachanwendung erfolgt daher durch die Stadt Mülheim an der Ruhr unmittelbar an den Verfahrensanbieter.</t>
  </si>
  <si>
    <t xml:space="preserve">Rechtlich zulässige Möglichkeiten sollten bereits Berücksichtigung gefunden haben. Im Speziellen ist hier der Einsatz gefordert von: </t>
  </si>
  <si>
    <t xml:space="preserve"> - i-Kfz Stufe 4 (regio-IT)  - § 18 ff. FZV</t>
  </si>
  <si>
    <t>1.2.5</t>
  </si>
  <si>
    <t>Neben den Daten des örtlichen Registers sollten zur Altdatenübernahme selbstverständlich auch alle vorgangsrelevanten Arbeitsdaten der Fahrzeugzulassungsbehörden gehören. Insbesondere folgende Daten: 
- Wiedervorlagen 
- Firmendaten aus der Schlüsseldatei 
- Daten zu Anzeigen zum Fahrzeug
- Daten zu Versicherungen inkl. Historie
- Daten zu erfassten ausländischen bzw. Sonderfahrzeugen BE
- Daten aus der vorhandenen E-Akte</t>
  </si>
  <si>
    <t>Es besteht die Möglichkeit, Benutzern und Benutzergruppen den Zugriff auf bestimmte Verfahrensfunktionen bzw. Anwendungsfälle (z. B. Korrekturen) zu beschränken. 
Jeder Verfahrensvorgang ist ein eigenständiges Recht. Somit wäre es beispielsweise möglich, einem einzelnen Sachbearbeiter lediglich das Recht auf eine Neuzulassung zu erteilen.</t>
  </si>
  <si>
    <t>Die Protokolldaten können ausgewertet werden. Es besteht die Möglichkeit, diese extern (z. B. Exportdatei) zu sichern und durch entsprechend berechtigte Benutzer auszuwerten.</t>
  </si>
  <si>
    <t>Sichtbare Anzeige von laufenden und erledigten Vorgängen</t>
  </si>
  <si>
    <t>Schreibende sowie lesende Zugriffe auf die im örtlichen und zentralen Fahrzeugregister gespeicherten Daten sind zwingend unter Angabe von abrufendem Nutzer, Datum und Uhrzeit sowie den übermittelten bzw. abgefragten Daten zu Revisionszwecken zu protokollieren. 
Das Verfahren verfügt über eine integrierte Suchfunktion auf Fachadministratorenebene zur Auswertung von Zugriffen. Die Ergebnisse müssen am Bildschirm angezeigt und zwecks Weiterverarbeitung/Aufbereitung mit anderen Softwareprodukten als Ausgabedatei gespeichert werden können.</t>
  </si>
  <si>
    <t>Das Sammelabrechnungsverfahren „Halteranfragen“ mit dem Gesamtverband der Versicherer (GDV) muss möglich sein.</t>
  </si>
  <si>
    <t>Die Software für das Zulassungsverfahren bietet den Nutzern eine übersichtliche und intuitiv bedienbare Oberfläche. Es ist jederzeit erkennbar, an welchem Punkt der Vorgangsbearbeitung man sich befindet.</t>
  </si>
  <si>
    <t>In den Erfassungsmasken ist stets gut erkennbar, welche Felder „Pflicht“, „Kann“ und/oder bereits durch andere Schnittstellen vorausgefüllt wurden.</t>
  </si>
  <si>
    <t>Es ist vorgangsbezogen möglich (wie in 1.8.1) eine Wiedervorlagenliste einzurichten. Anwender werden über die fälligen Wiedervorlagen informiert. Nach Abschluss der Fälligkeit wird die Wiedervorlage aktualisiert (Mängel- und Adressanzeigen).</t>
  </si>
  <si>
    <t xml:space="preserve">Die Sammelkostenrechnung beim Einsatz des Kassenautomaten im Rahmen der Massenverarbeitung ist auch davon losgelöst in der normalen Vorgangsbearbeitung möglich. 
Der Nutzer hat die Möglichkeit, mehrere Antragsvorgänge zu einer Sammelrechnung zusammenzufassen und entsprechend über die Schnittstelle zum Kassenautomaten weiterzugeben. </t>
  </si>
  <si>
    <t>7.6.2</t>
  </si>
  <si>
    <t>7.6.3</t>
  </si>
  <si>
    <t>Bei einer hohen Bildschirmauflösung von über 1024 x 768 Bildpunkten können sämtliche im Dialog angezeigte Daten ohne Scrollen eingesehen werden</t>
  </si>
  <si>
    <t xml:space="preserve">Unabhängig von der konkreten Lösung können die zugrundeliegenden Druckvorlagen jederzeit durch entsprechend berechtigte und geschulte Benutzer angepasst (z. B. Aufnahme neuer Datenfelder aus dem Kfz-Zulassungsverfahren, Änderung von Textpassagen, Anpassung des Druckbildes) werden. Neben der Anpassung von vorhandenen Druckvorlagen können jederzeit auch neue Druckvorlagen ins System eingestellt werden. Zur Anpassung oder Erstellung von Druckvorlagen ist keine bzw. bis auf die Standardtextverarbeitungssoftware  weitere Software erforderlich.
Diverse Druckausgaben werden heute schon unter Verwendung einer separaten Textverarbeitungssoftware (MS Word aus dem Produkt MS Office der Firma Microsoft) erzeugt. Die aus dem Kfz-Zulassungsverfahren entnommenen Daten werden z. B. über eine Mergefield-Funktion in die Dokumente eingefügt. Neben den im Verfahren enthaltenen Daten können auch selbstständig Textbausteine (z.B. Aus dem Bereich der Versicherungsanzeigen eine Rechtsbehelfsbelehrung)  erstellt werden, welche dann als Variable in die Dokumente eingefügt werden können.
Zur Erstellung von individuellen Druckausgaben kann eine externe Textverarbeitungssoftware (z. B. die Komponente MS Word aus dem Office-Paket der Firma Microsoft oder gleichwertig) angebunden werden (Office-Integration). </t>
  </si>
  <si>
    <r>
      <t xml:space="preserve">Dafür berechtigte Nutzer können ein sog. </t>
    </r>
    <r>
      <rPr>
        <u/>
        <sz val="11"/>
        <rFont val="Calibri"/>
        <family val="2"/>
        <scheme val="minor"/>
      </rPr>
      <t>Zulassungsverzeichnis</t>
    </r>
    <r>
      <rPr>
        <sz val="11"/>
        <rFont val="Calibri"/>
        <family val="2"/>
        <scheme val="minor"/>
      </rPr>
      <t xml:space="preserve"> führen. Die Erfassung erfolgt mit einer eindeutigen Schlüsselnummer.</t>
    </r>
  </si>
  <si>
    <r>
      <t xml:space="preserve">Dafür berechtigte Nutzer können ein </t>
    </r>
    <r>
      <rPr>
        <u/>
        <sz val="11"/>
        <rFont val="Calibri"/>
        <family val="2"/>
        <scheme val="minor"/>
      </rPr>
      <t>Verzeichnis über ABE / EG Typen und Hersteller</t>
    </r>
    <r>
      <rPr>
        <sz val="11"/>
        <rFont val="Calibri"/>
        <family val="2"/>
        <scheme val="minor"/>
      </rPr>
      <t xml:space="preserve"> führen. 
</t>
    </r>
  </si>
  <si>
    <r>
      <t xml:space="preserve">Dafür berechtigte Nutzer können ein </t>
    </r>
    <r>
      <rPr>
        <u/>
        <sz val="11"/>
        <rFont val="Calibri"/>
        <family val="2"/>
        <scheme val="minor"/>
      </rPr>
      <t>Verzeichnis Versicherer</t>
    </r>
    <r>
      <rPr>
        <sz val="11"/>
        <rFont val="Calibri"/>
        <family val="2"/>
        <scheme val="minor"/>
      </rPr>
      <t xml:space="preserve"> führen. 
</t>
    </r>
  </si>
  <si>
    <r>
      <t xml:space="preserve">Dafür berechtigte Nutzer können ein </t>
    </r>
    <r>
      <rPr>
        <u/>
        <sz val="11"/>
        <rFont val="Calibri"/>
        <family val="2"/>
        <scheme val="minor"/>
      </rPr>
      <t>Verzeichnis über die möglichen Technikdaten, Emissionsklassen etc</t>
    </r>
    <r>
      <rPr>
        <sz val="11"/>
        <rFont val="Calibri"/>
        <family val="2"/>
        <scheme val="minor"/>
      </rPr>
      <t xml:space="preserve"> führen. Bei Vorgangseröffnung kann bereits auf das Verzeichnis zugegriffen werden. Entweder über eine Auswahlliste oder durch direkte Eingabe der Schlüsselnummer werden die Daten aus dem Verzeichnis in den Vorgang importiert.
</t>
    </r>
  </si>
  <si>
    <r>
      <t xml:space="preserve">Das Verfahren verfügt über eine integrierte zusätzliche Auskunft. Unabhängig an welchem Punkt sich ein Nutzer innerhalb der Verfahrensnavigation befindet, kann er mittels einer geeigneten Funktion in einen Suchdialog gelangen, der es ihm über die Eingabe von Suchkriterien (z. B. Name, FIN) ermöglicht, ein Suchergebnis zu erhalten. 
Diese Suchfunktion ist vollkommen autonom und hat keinen Einfluss auf die eigentliche Vorgangsbearbeitung. Entsprechend gelangt der Nutzer nach dem Schließen der Kurzauskunft auch wieder in den Vorgangsdialog, aus dem er diese zuvor aufgerufen hat, d.h. </t>
    </r>
    <r>
      <rPr>
        <b/>
        <sz val="11"/>
        <rFont val="Calibri"/>
        <family val="2"/>
        <scheme val="minor"/>
      </rPr>
      <t>2. Programminstanz</t>
    </r>
  </si>
  <si>
    <t xml:space="preserve"> - Ausbau von eGovernment Funktionalitäten wie z.B. Briefauskunft, FSP, Ersatz-ZB1, …</t>
  </si>
  <si>
    <t>Plaketten Verwaltung inkl. FSP (Einlesung Herstellerdatei, Zuteilung, Dokumentation, Archivierung)</t>
  </si>
  <si>
    <t>Zulassungsdokumentenverwaltung (ZBI, ZBII, Kurzzeitkenneichen) (Einspielen von Sicheren Referenzdateien wie z.B. XML-Dateien mit Sicherheitcodes, Verwalten inkl. sperren, Dokumentation)</t>
  </si>
  <si>
    <r>
      <t>der Einsatz von ePZA</t>
    </r>
    <r>
      <rPr>
        <sz val="8"/>
        <rFont val="Calibri"/>
        <family val="2"/>
        <scheme val="minor"/>
      </rPr>
      <t xml:space="preserve"> (elektronischer Postzustellungsauftrag) Einlesen, verarbeiten u. dokumentieren sowohl der Meta- wie auch der Bilddaten sowie Druckverwaltung (Barcode- Zuordnung)</t>
    </r>
  </si>
  <si>
    <t xml:space="preserve">Im Rahmen des Verfahrenswechsels von ikol müssen die Daten des örtlichen Fahrzeugregisters komplett übernommen werden. Hierzu gehören neben den aktuell in Mülheim an der Ruhr gemeldeten Fahrzeugen/ -haltern, auch die Daten von jenen Fahrzeugen und Fahrzeughaltern, die nicht mehr in Mülheim an der Ruhr zugelassen/ gemeldet sind (Löschfristen und kennzeichenführende Behörde beachten). 
Daneben müssen ebenfalls alle noch nicht erteilten offenen Antragstellungen und Anzeigen mit den damit verbundenen Bearbeitungsstufen (z.B. Mängelanzeigen) migriert werden. Insofern müssen alle derzeit erfassten Daten aus dem Vorgängerverfahren im neuen Verfahren zur Weiterbearbeitung zur Verfügung. </t>
  </si>
  <si>
    <r>
      <t xml:space="preserve">Generelle Einstellungen und Parameter (insbesondere Schlüsseltabellen wie  Typ, Hersteller und weitere), sollten in geeigneter Weise (z. B. zentrale Speicherung, eigene Datenbank) an zentraler Stelle im Gesamtsystem nur einmal gepflegt werden  </t>
    </r>
    <r>
      <rPr>
        <b/>
        <sz val="11"/>
        <rFont val="Calibri"/>
        <family val="2"/>
        <scheme val="minor"/>
      </rPr>
      <t>- Anpassung an Kfz</t>
    </r>
  </si>
  <si>
    <t xml:space="preserve">Diese ermöglicht es dem Administrator bzw. Key-User in der Fachabteilung über die Maske des aufgerufenen Nutzerprofils häufig wiederkehrende Arbeiten und Administrationsfunktionen (z. B.  Rechte-, Gruppen- oder Rollenanpassungen, Sperrung aufheben) einzustellen und wahrzunehmen </t>
  </si>
  <si>
    <t>Es muss bei Verfahrenseinführung und über die gesamte Vertragsdauer (vgl. EVB-IT Systemvertrag) gewährleistet werden, dass das Verfahren stets den jeweils aktuellen geltenden rechtlichen Rahmenbedingungen entspricht. Verfahrensänderungen bzw. -ergänzungen aufgrund rechtlicher Änderungen (Gesetze, Verordnungen, etc.) müssen unverzüglich umgesetzt und rechtzeitig zur Verfügung gestellt werden. Rechtzeitig beinhaltet, dass der Zeitpunkt der Bereitstellung in der Regel einen Testzeitraum von mindestens 3 Wochen ermöglicht. 
Verfahrensfehler sind unverzüglich zu beseitigen. Werden Sicherheitslücken im Verfahren bzw. Verfahrensteilen bekannt, die dazu geeignet sind den Datenbestand oder die Systeme zu kompromittieren, sind diese unverzüglich zu schließen. Handelt es sich um Komponenten von einem Dritthersteller, so ist die Sicherheitslücke unverzüglich nach Bereitstellung eines Sicherheits- oder Notfallpatches zu beheben.</t>
  </si>
  <si>
    <t xml:space="preserve">Das Zulassungsfachverfahren verfügt über eine möglichst intuitiv bedienbare Vorgangsverwaltung. Innerhalb dieser Funktion können Fachadministratoren sämtliche angebotenen Vorgänge auf die individuellen Anforderungen ihrer unterschiedlichen Arbeitsabläufe anpassen. Die Möglichkeit der Zwischenspeicherung von Vorgängen ist gegeben. 
Die Möglichkeit der Anpassung der Maskenreihenfolge im Rahmen der Vorgangsdatenerfassung sowie die Möglichkeit festzulegen, ob im Rahmen der Vorgangseröffnung eine rechtegesteuerte Sicherheitsprüfung vorgeschaltet werden soll, sind gegeben.
Des Weiteren ist es möglich, selbst definierte Wiedervorlagezeiträume  hinterlegen zu können. Diese werden dem Nutzer bzw. seiner Gruppe nach Ablauf bzw. Erreichen automatisch angezeigt. Eine Möglichkeit mit deren Hilfe man jedem dieser Vorgänge eine Vorbelegung des PZU-Druckes zuordnen kann, rundet diese Verfahrenskomponente ab. 
Analog zur oben genannten Gebührenanbindung pro Vorgang ist es bei den hier betroffenen Vorgängen möglich, einzelne oder mehrere Rechnungsposten zu hinterlegen, welche je nach erreichter Eskalationsstufe automatisiert oder manuell über die SAP-Schnittstelle weitergeleitet werden und eine entsprechende Soll-Stellung auslösen. </t>
  </si>
  <si>
    <r>
      <t>Eine (einstellbare) automatische Sicherung der gerade in Bearbeitung befindlichen Objekte und Dokumente ist vorgesehen.</t>
    </r>
    <r>
      <rPr>
        <sz val="12"/>
        <rFont val="Calibri"/>
        <family val="2"/>
        <scheme val="minor"/>
      </rPr>
      <t xml:space="preserve"> </t>
    </r>
  </si>
  <si>
    <t>Der Anbieter schließt einen Vertrag zur Auftragsdatenvereinbarung mit der Stadt Mülheim an der Ruhr. Ein entsprechendes Muster ist den Ausschreibungsunterlagen beigefügt (s. Formular D4_Vereinbarung zur Auftragsverarbeitung).</t>
  </si>
  <si>
    <t>6.1</t>
  </si>
  <si>
    <t>6.1.1</t>
  </si>
  <si>
    <t>6.2</t>
  </si>
  <si>
    <t>6.2.2</t>
  </si>
  <si>
    <t>6.2.2.1</t>
  </si>
  <si>
    <t>6.2.2.2</t>
  </si>
  <si>
    <t>6.3</t>
  </si>
  <si>
    <t>6.3.1</t>
  </si>
  <si>
    <t>6.3.1.1</t>
  </si>
  <si>
    <t>6.4</t>
  </si>
  <si>
    <t>6.4.1</t>
  </si>
  <si>
    <t>6.5.1</t>
  </si>
  <si>
    <t>6.6</t>
  </si>
  <si>
    <t>6.6.1</t>
  </si>
  <si>
    <t>6.6.2</t>
  </si>
  <si>
    <t>6.6.3</t>
  </si>
  <si>
    <t>6.7</t>
  </si>
  <si>
    <t>6.5.2</t>
  </si>
  <si>
    <t>6.8</t>
  </si>
  <si>
    <t>6.8.1</t>
  </si>
  <si>
    <t>6.9</t>
  </si>
  <si>
    <t>6.9.1</t>
  </si>
  <si>
    <t>6.10</t>
  </si>
  <si>
    <t>6.10.1</t>
  </si>
  <si>
    <t>7.2.1</t>
  </si>
  <si>
    <t>8.1.2</t>
  </si>
  <si>
    <t>8.1.3</t>
  </si>
  <si>
    <t>8.1.4</t>
  </si>
  <si>
    <t>8.1.5</t>
  </si>
  <si>
    <t>8.1.6</t>
  </si>
  <si>
    <t>8.1.7</t>
  </si>
  <si>
    <t>8.1.8</t>
  </si>
  <si>
    <t>8.2.2</t>
  </si>
  <si>
    <t>8.2.3</t>
  </si>
  <si>
    <t>8.2.4</t>
  </si>
  <si>
    <t>8.2.5</t>
  </si>
  <si>
    <t>8.2.6</t>
  </si>
  <si>
    <t>8.2.7</t>
  </si>
  <si>
    <t>8.2.8</t>
  </si>
  <si>
    <t>8.2.9</t>
  </si>
  <si>
    <t>8.3.2</t>
  </si>
  <si>
    <t>8.3.3</t>
  </si>
  <si>
    <t>8.3.4</t>
  </si>
  <si>
    <t>8.3.5</t>
  </si>
  <si>
    <t>8.3.6</t>
  </si>
  <si>
    <t>8.4.4</t>
  </si>
  <si>
    <t>8.4.5</t>
  </si>
  <si>
    <t>8.5.3</t>
  </si>
  <si>
    <t>8.5.4</t>
  </si>
  <si>
    <t>8.7</t>
  </si>
  <si>
    <t>8.7.1</t>
  </si>
  <si>
    <t>8.8</t>
  </si>
  <si>
    <t>8.8.1</t>
  </si>
  <si>
    <t>8.8.2</t>
  </si>
  <si>
    <t>8.9</t>
  </si>
  <si>
    <t>8.9.1</t>
  </si>
  <si>
    <t>8.10</t>
  </si>
  <si>
    <t>8.10.1</t>
  </si>
  <si>
    <t>8.11</t>
  </si>
  <si>
    <t>8.11.1</t>
  </si>
  <si>
    <t>8.11.2</t>
  </si>
  <si>
    <t>8.11.3</t>
  </si>
  <si>
    <t>8.11.4</t>
  </si>
  <si>
    <t>8.11.5</t>
  </si>
  <si>
    <t>8.11.6</t>
  </si>
  <si>
    <t>8.12</t>
  </si>
  <si>
    <t>8.12.1</t>
  </si>
  <si>
    <t>8.12.2</t>
  </si>
  <si>
    <t>8.12.3</t>
  </si>
  <si>
    <t>8.12.4</t>
  </si>
  <si>
    <t>Datenbank und Applikation können auf getrennten Systemen betrieben werden.</t>
  </si>
  <si>
    <t>Bei einem Wechsel des Server-Betriebssystem und/oder des Datenbanksystems können die Daten und Einstellungen vollständig migriert werden.</t>
  </si>
  <si>
    <t>Die Anwendung kann sowohl mit virtuellen Datenbank- und Applikationsservern als auch physischen Datenbank- und Applikationsservern betrieben werden.</t>
  </si>
  <si>
    <t>Die Anwendung unterstützt eine 64-Bit Systemarchitektur.</t>
  </si>
  <si>
    <t>Die Anwendung ist modular aufgebaut. Spätere Erweiterungen sind ohne zusätzliche Installationen möglich.</t>
  </si>
  <si>
    <t>Sämtliche Komponenten und Module der Lösung sind vollständig integriert. Stamm-, Bewegungs- und Berechtigungsdaten existieren nur ein einziges Mal. Doppelte Pflege und Datenredundanzen können somit ausgeschlossen werden.</t>
  </si>
  <si>
    <t>Die gesamte Anwendung kann ohne Installation mit dem vollen Funktionsumfang im Administrations- und Anwender-Modus auf allen gängigen Internetbrowsern (Chrome, MS Edge, Firefox, Safari) verwendet werden. Dadurch ist keine Installation auf dem Client notwendig. Sofern eine Softwareinstallation notwendig wird, wird zumindest die Unterstützung der Softwareverteilung Aagon ACMP für die Verwaltung auf den Clients erwartet.
Beschreiben Sie bitte kurz Ihr Konzept.</t>
  </si>
  <si>
    <t>Die Anwendung kann an ein Active Directory zur Authentifizierung angebunden werden.</t>
  </si>
  <si>
    <t>Registrierte Nutzer können sich via Benutzername oder E-Mail Adresse im System anmelden.</t>
  </si>
  <si>
    <t>Das System bietet die Möglichkeit der Zwei-Faktor-Authentifizierung per TOTP oder einer vergleichbaren Lösung.</t>
  </si>
  <si>
    <t>Die Anwendung unterstützt den internationalen Standard Unicode zur Darstellung von Schriftzeichen.</t>
  </si>
  <si>
    <t>Das System unterstützt sowohl Punkt als auch Komma als Trennzeichen bei Zahlen.</t>
  </si>
  <si>
    <t>Die Softwarelösung sollte auf den folgenden Terminal-Serverkomponenten ohne funktionale Einschränkungen lauffähig sein: Windows Remote Desktop Services Farm mit Broker</t>
  </si>
  <si>
    <t>Die Softwarelösung sollte als Netzwerkspeichersystem NetApp NAS ab dem Betriebssystem Ontap 9.14 unterstützen. Bitte beschreiben Sie die zu erwartenden Speichermengen und Anforderungen an das Storagesystem.</t>
  </si>
  <si>
    <t>Die Softwarelösung sollte eine Hochverfügbarkeit bieten. Die Hochverfügbarkeit muss seitens des Anbieters mit eigenen Mitteln garantiert werden. Eine Aufteilung auf zwei Rechenzentrumsstandorte sollte möglich sein. Bitte beschreiben Sie ihr Konzept</t>
  </si>
  <si>
    <t>Bei einem möglichen Verbindungsabbruch des Clients zum Server kann nach Wiederherstellung der Verbindung nahtlos weitergearbeitet werden. Bitte erläutern Sie das Konzept.</t>
  </si>
  <si>
    <t>Es besteht die Möglichkeit zur Fernwartung der Anwendung. Der Remotezugang für Fernwartungen erfolgt über ein von der Stadt Mülheim betriebenes SSLVPN-System. Alternative Systeme wie Teamviewer oder PC Anywhere werden nicht akzeptiert.</t>
  </si>
  <si>
    <t>Es besteht die Möglichkeit mindestens zwei Systeme gleichzeitig zu führen (mindestens Test- und Produktivsystem)</t>
  </si>
  <si>
    <t>Es bestehen variable Ausgabeformate für Berichte und Exports - wie PDF, HTML, Excel, CSV, Word, Textdatei oder XML.</t>
  </si>
  <si>
    <t>Die Anwendung kann auf folgenden Clients eingesetzt werden:
Windows 10 LTSC, Windows 11 Enterprise LTSC und Windows 11 Enterprise</t>
  </si>
  <si>
    <t>Die Anwendung kann auf verschiedenen Servern eingesetzt werden:
Windows Server (2022/2025) und/oder Linux (Almalinux 8/9, Red Hat Enterprise Linux 8/9, Oracle Linux 8/9)</t>
  </si>
  <si>
    <t>8.9.2</t>
  </si>
  <si>
    <t>Die Softwarelösung kann mit mindestens einer der nachfolgenden Datenbankmanagementsysteme genutzt werden:
Oracle (Version 19) und/oder MySQL (Version 8.x) und/oder MariaDB (Version 10.11 oder 11.4)</t>
  </si>
  <si>
    <t>8.9.3</t>
  </si>
  <si>
    <t>8.9.4</t>
  </si>
  <si>
    <t>8.9.5</t>
  </si>
  <si>
    <t>8.9.6</t>
  </si>
  <si>
    <t>8.9.7</t>
  </si>
  <si>
    <t>8.9.8</t>
  </si>
  <si>
    <t>8.9.9</t>
  </si>
  <si>
    <t>8.9.10</t>
  </si>
  <si>
    <t>8.9.11</t>
  </si>
  <si>
    <t>8.9.12</t>
  </si>
  <si>
    <t>8.9.13</t>
  </si>
  <si>
    <t>8.9.14</t>
  </si>
  <si>
    <t>8.9.15</t>
  </si>
  <si>
    <t>8.9.16</t>
  </si>
  <si>
    <t>8.9.17</t>
  </si>
  <si>
    <t>8.9.18</t>
  </si>
  <si>
    <t>8.9.19</t>
  </si>
  <si>
    <t>8.9.20</t>
  </si>
  <si>
    <t>8.9.21</t>
  </si>
  <si>
    <t>8.9.22</t>
  </si>
  <si>
    <t>8.9.23</t>
  </si>
  <si>
    <t>8.9.24</t>
  </si>
  <si>
    <t>8.9.25</t>
  </si>
  <si>
    <t>8.9.26</t>
  </si>
  <si>
    <t>8.9.28</t>
  </si>
  <si>
    <t>Es muss eine Schnittstelle zu SAP S4/HANA (mind. 2023 SPS2) ermöglicht werden.</t>
  </si>
  <si>
    <t>Die Anwendung muss als on-premises Betrieb (Kaufoption) auf den Servern der Stadt Mülheim an der Ruhr laufen.</t>
  </si>
  <si>
    <t>Es muss eine vollständige Übersicht unter Angabe der Leistungsschlüssel erstellt werden, die alle geplanten sowie bereits verfügbaren Onlinedienste auflistet.</t>
  </si>
  <si>
    <t>Die Nutzendenidentifizierung muss, sofern erforderlich, über die BundID oder das Mein Unternehmenskonto (MUK) erfolgen.</t>
  </si>
  <si>
    <t>Die Bezahlung kostenpflichtiger Onlinedienste muss über die Bezahllösung GiroCheckout erfolgen.</t>
  </si>
  <si>
    <t>Die Onlinedienste müssen dauerhaft über eine eindeutig definierte URL erreichbar sein.</t>
  </si>
  <si>
    <t>Die EfA-Leistung "i-Kfz Stufe 4: Kfz-Zulassung, Ummeldung, Wiederanmeldung und Außerbetriebsetzung für jur. und nat. Personen" muss an das Fachverfahren angebunden werden können, und die Daten müssen in das Fachverfahren übermittelt werden.</t>
  </si>
  <si>
    <t>5.1.7</t>
  </si>
  <si>
    <t>Das Fachverfahren muss gewährleisten, dass einzelne Onlinedienste bei technischen Störungen, geplanten Wartungsarbeiten oder sicherheitsrelevanten Ereignissen selektiv abgeschaltet, gesperrt oder in einen Wartungsmodus versetzt werden können, ohne dass die Funktionsfähigkeit anderer Dienste oder des gesamten Fachverfahrens beeinträchtigt wird. Dies soll eine unterbrechungsfreie Nutzung der übrigen Dienste sicherstellen.</t>
  </si>
  <si>
    <t>5.1.8</t>
  </si>
  <si>
    <t>5.1.9</t>
  </si>
  <si>
    <t>Alle Onlinedienste müssen barrierefrei zugänglich sein. Das angebotene Produkt muss im Verlauf der Vertragsausführung die Anforderungen der Barrierefreie-Informationstechnik-Verordnung (BITV 2.0) nach dem Stand der Technik erfüllen und umsetzen, soweit diese Anforderungen einschlägig sind.</t>
  </si>
  <si>
    <t>5.1.10</t>
  </si>
  <si>
    <t>Die E-Government-Lösungen müssen anwendungsseitig ausreichend gegen Hackerangriffe und Manipulationsmöglichkeiten geschützt sein. Dabei müssen die Webanwendungen Sicherheitsmechanismen in geeigneter Weise umsetzen, die den Schutz der Daten gewährleisten und Missbrauch verhindern. In diesem Zusammenhang wird auf den Baustein B 5.21 Webanwendungen
(siehe IT-Grundschutz-Katalog des Bundesamtes für Sicherheit in der Informationstechnik (BSI), https://www.bsi.bund.de/DE/Themen/ITGrundschutz/ITGrundschutzKataloge/Inhalt/_content/baust/b05/b05021.html?nn=6604968) und die hierin enthaltenen Maßnahmenempfehlungen (insb. Phase der Planung und Konzeption sowie Umsetzung) verwiesen. Diese Maßnahmenempfehlungen müssen mit Blick auf den Betrieb der Software in einem zertifizierten Rechenzentrum (ISO 27001-Zertifikat auf Basis von IT-Grundschutz) in geeigneter Weise umgesetzt sein.  Besonders hervorzuheben sind hierbei Maßnahmen, die vor bekannten Bedrohungen und Angriffstechniken schützen  (siehe z. B. M 2.363 Schutz gegen SQL-Injection). Darüber hinaus sind die kontextbezogene Validierung und Filterung der Daten (siehe M 4.393 Umfassende Ein- und Ausgabevalidierung bei Webanwendungen und Web-Services) und der Schutz von Benutzer-Sitzungen durch das Session-Management (siehe M 4.394 Session-Management bei Webanwendungen und Web-Services) wesentliche Sicherheitskomponenten einer Webanwendung. 
Es wird darauf hingewiesen, dass im Rahmen des Betriebes der E-Government-Module/Webanwendungen aufgrund des hohen Schutzbedarfes regelmäßig Penetrationstests auf die Webanwendung(en) durchgeführt werden, um das Sicherheitsniveau der Webanwendung zu überprüfen und mögliche Schwachstellen schnell abzustellen (M 5.150 Durchführung von Penetrationstests).</t>
  </si>
  <si>
    <t>3.1</t>
  </si>
  <si>
    <t>Anzeigenverwaltung</t>
  </si>
  <si>
    <t>6.5</t>
  </si>
  <si>
    <t>6.5.3</t>
  </si>
  <si>
    <t>6.7.1</t>
  </si>
  <si>
    <t>6.8.2</t>
  </si>
  <si>
    <t>6.8.3</t>
  </si>
  <si>
    <t xml:space="preserve"> Rahmenbedingungen für die Schulungsleistungen / Zielsetzung</t>
  </si>
  <si>
    <t>6.10.2</t>
  </si>
  <si>
    <t>7.1.2</t>
  </si>
  <si>
    <t>8.3.1</t>
  </si>
  <si>
    <t>8.8.3</t>
  </si>
  <si>
    <t>8.9.27</t>
  </si>
  <si>
    <t>9</t>
  </si>
  <si>
    <t>9.1</t>
  </si>
  <si>
    <t>9.1.1</t>
  </si>
  <si>
    <t>9.1.2</t>
  </si>
  <si>
    <t>9.1.3</t>
  </si>
  <si>
    <t>9.1.4</t>
  </si>
  <si>
    <t xml:space="preserve">Der Auftragnehmer bringt sich in einem Gremium ein, in dem die im Zusammenhang mit dem Verfahren relevanten Belange besprochen werden. Darüber hinaus können Vertreter der Stadt Mülheim an der Ruhr an den vom Auftragnehmer veranstalteten Anwendertreffen teilnehmen. Für die Teilnahme werden dem Auftraggeber keine zusätzlichen Kosten in Rechnung gestellt. </t>
  </si>
  <si>
    <t>Sofern die Software Mails versendet, müssen diese mittels SMTP mit einem authentifizierten Benutzer an den zentralen städtischen Mailserver (Microsoft Exchange SE) übermittelt werden</t>
  </si>
  <si>
    <t>8.9.29</t>
  </si>
  <si>
    <t>Es wird erwartet, dass bei einem erforderlichen Penetrationstest und sich anschließendem Audit für den Betrieb von iKFZ (auch in Verbindung mit der regio iT gesellschaft für informationstechnologie mbh) Unterstützung durch den Anbieter erfolgt. Dies beinhaltet inbesondere die Bereitstellungen von Dokumentationen, Diagrammen und begleitenden Unterlagen als auch die Mitwirkung an entsprechenden Terminen.</t>
  </si>
  <si>
    <t>Bei Zugriffen aus dem Internet, müssen die Grundprinzipien einer DMZ gemäß der Richtlinie NET.1.1 des Bundesamtes für Sicherheit in der Informationstechnik (BSI) eingehalten werden. Dafür stellt die Stadt Mülheim eine DMZ gemäß der Anforderung NET.1.1.A10 bereit. Der Anbieter muss sicherstellen, dass gemäß NET.1.1.A11 keine Zugriffe aus dem Internet oder der DMZ auf die Produktivsysteme im internen städtischen Netzwerk erfolgen dürfen und Ausnahmen entsprechend dokumentiert sein müssen</t>
  </si>
  <si>
    <t>Das iKFZ-Portal der Stadt Mülheim wird von der regio iT gesellschaft für informationstechnologie mbh bereit gestellt und betrieben. Die Software muss die geltenden Mindestsicherheitsanforderungen des Kraftfahrtbundesamtes (KBA) vollumfänglich erfüllen.</t>
  </si>
  <si>
    <r>
      <t>Dokumente können entweder mehrfach</t>
    </r>
    <r>
      <rPr>
        <sz val="11"/>
        <color rgb="FFFF0000"/>
        <rFont val="Calibri"/>
        <family val="2"/>
        <scheme val="minor"/>
      </rPr>
      <t xml:space="preserve"> </t>
    </r>
    <r>
      <rPr>
        <sz val="11"/>
        <rFont val="Calibri"/>
        <family val="2"/>
        <scheme val="minor"/>
      </rPr>
      <t>oder in verschiedenen Versionen für bestimmte Nutzergruppen oder Nebenstellen angelegt werden.  Die Ablage erfolgt in einem zentralen Dokumentenbestand.</t>
    </r>
  </si>
  <si>
    <t xml:space="preserve">Das Kfz-Zulassungsverfahren muss es ermöglichen, Daten aus einem Einwohnermeldeverfahren VOIS-Meso über eine geeignete Schnittstelle unter Einhaltung datenschutzrechtlicher Bestimmungen zu integrieren. Es müssen zum Zwecke der Haltererfassung die entsprechenden Personendaten (inkl. Ordnungsmerkmal gem. § 3 Bundesmeldegesetz – BMG) aus dem Einwohnermeldeverfahren im Rahmen des Zulassungsvorgangs eingesteuert werden können. Davon betroffenen sind alle Zulassungsvorgänge mit einem Halterwechsel bzw. einer Neuerfassung. </t>
  </si>
  <si>
    <t>Anträge können am Schalter über das Pad digital unterschrieben werden.</t>
  </si>
  <si>
    <t>Die im Zusammenhang mit der Einführung eines neuen Verfahrens verbundenen Qualifizierungsmaßnahmen sollen zielgruppenorientiert sowohl über ein Multiplikatoren-Konzept wie auch wahlweise über Einzelschulungen durch den Hersteller erfolgen. Der Bieter hat ein Schulungskonzept zu entwickeln und mit dem Angebot einzureichen.</t>
  </si>
  <si>
    <t>Es ist durch geeignete DV-spezifische Mechanismen sicherzustellen, dass keine Dateninkonsistenzen im Verfahren entstehen können. In diesem Zusammenhang gilt es zu verhindern, dass sich im Rahmen der Veränderung von Daten mehrere am System angemeldete Benutzer gegenseitig die Daten überschreiben. Ebenso ist auszuschließen, dass ein am System angemeldeter Benutzer im Rahmen der Vorgangsbearbeitung Daten verändern möchte, jedoch die für die Entscheidung relevanten Daten zwischenzeitlich, also während der Dialogverarbeitung, von einem anderen Benutzer geändert werden können. Die Sicherstellung der Datenkonsistenz sollte nach Möglichkeit nicht darin bestehen, dass während der Sachbearbeitung der komplette Fall für alle übrigen Sachbearbeiter gesperrt ist. Im Besonderen sei hier noch auf den Umstand der eGovernment Module hingewiesen. Hier ist es von größter Wichtigkeit, dass im Internet reservierte Kennzeichen, ob nun im Rahmen einer Wunschkennzeichenreservierung oder bei der Datenvorerfassung, auch im Hauptverfahren gesperrt sind. Es darf keinesfalls zu Doppelvergaben eines Kennzeichens kommen.</t>
  </si>
  <si>
    <t xml:space="preserve">Bitte erläutern Sie ihr DMZ-Konzept. Dabei müssen insbesondere Abweichungen vom obigen KO-Kriterium vom Anbieter detailliert erläutert werden. Die Kommunikation zwischen den Systemen muss unter Nennung der erforderlichen Ports und Kommunikationsprotokolle dargestellt werden (idealerweise ergänzt durch ein Schaubild / eine Kommunikationsmatrix woraus auch die Richtung des Datenverkehrs hervorgeht). Bitte stellen Sie dar, ob und wie die angebotene Lösung folgende Aspekte einer sicheren Kommunikation realisiert:
• In der DMZ sollen von der angebotenen Lösung nur die notwendigen Bewegungsdaten gespeichert werden.
• Im Falle einer Kompromittierung der Systeme in der DMZ sollte der Datenbestand der betroffenen Systeme jederzeit aus dem Datenbestand der internen Systeme wiederhergestellt werden können.
• Eingehende Daten aus dem Internet sollen vor der Verarbeitung durch die angebotene Lösung validiert werden.
• Sofern die angebotene Lösung aus dem Internet per Web-Service erreichbar ist,
• sollen die Möglichkeiten von HTTP Security Headern genutzt,
• ein sicheres Session-Management etabliert,
• sichere kryptografische und Authentisierungsverfahren genutzt,
• Zugangsdaten sicher verschlüsselt gespeichert und
• ausreichende Protokollierungsmöglichkeiten realisiert sein
</t>
  </si>
  <si>
    <r>
      <t>Es muss möglich sein, zentrale, benutzer-, gruppen- und auch arbeitsplatzbezogene Einstellungen vorzunehmen. Es wird gewünscht,</t>
    </r>
    <r>
      <rPr>
        <sz val="11"/>
        <color rgb="FFFF0000"/>
        <rFont val="Calibri"/>
        <family val="2"/>
        <scheme val="minor"/>
      </rPr>
      <t xml:space="preserve"> </t>
    </r>
    <r>
      <rPr>
        <sz val="11"/>
        <rFont val="Calibri"/>
        <family val="2"/>
        <scheme val="minor"/>
      </rPr>
      <t>eigens für einen speziellen Arbeitsplatz, Vorgaben treffen zu können.</t>
    </r>
    <r>
      <rPr>
        <sz val="11"/>
        <color rgb="FFFF0000"/>
        <rFont val="Calibri"/>
        <family val="2"/>
        <scheme val="minor"/>
      </rPr>
      <t xml:space="preserve"> </t>
    </r>
  </si>
  <si>
    <t xml:space="preserve">Im Rahmen der Benutzerverwaltung ist den unterschiedlichen Rollen der einzelnen Benutzer/Benutzergruppen und den damit verbundenen Berechtigungen Rechnung zu tragen. Folgende Anwendungsfälle müssen abgebildet werden können: 
a) Produktionssteuerung (z. B. Ausdrucke) 
b) Lokale Administration (z. B. Benutzer, Druckersteuerung)
d) Koordination im Fachamt (z. B. Organisation der Druckvorlagen)
e) Sachbearbeiter im Fachamt 
f) Auskunft für andere Fachämter
</t>
  </si>
  <si>
    <t xml:space="preserve">Verfahrensnutzer können gelöscht oder inaktiviert werden. Bei einer Löschung ist sicherzustellen, dass Referenzen auf den Benutzer (z. B. in Protokollen) nicht ins Leere zeigen. Sofern nur eine Inaktivierung von Nutzern möglich ist, sollte es in allen Verfahrensbereichen, in denen eine Benutzerauswahl angeboten wird, eine Filterfunktion geben, über die alle inaktiven Nutzer ausgeblendet werden können. </t>
  </si>
  <si>
    <t>1.6.4</t>
  </si>
  <si>
    <t>Die Protokolleinträge können durch entsprechend berechtigte Benutzer unabhängig von der Aufbewahrungsfrist gelöscht werden.</t>
  </si>
  <si>
    <t xml:space="preserve">Die Löschung muss auch automatisiert unter Angabe eines individuell einstellbaren Zeitintervalls (z. B. alle Protokolleinträge, die älter als drei Monate sind) realisiert sein. </t>
  </si>
  <si>
    <t>Zu bestimmten Vorgängen (z. B. nächste Bearbeitungsstufe in der Antragsbearbeitung - Rücklauf PZU) müssen Wiedervorlagen im System, soweit möglich auch automatisiert, hinterlegt werden. 
Die Wiedervorlage muss neben einem Verweis auf die entsprechende Person, das Datum sowie den Grund der Wiedervorlage erkennen lassen. Wiedervorlagen müssen einzelnen Sachbearbeitern oder Benutzergruppen zugeordnet werden können. Die anstehenden Wiedervorlagen eines Tages bzw. Zeitraumes sollten jederzeit aus dem Verfahren heraus aufgerufen werden können.</t>
  </si>
  <si>
    <t xml:space="preserve">Das Verfahren verfügt über eine integrierte fragmentarische Suchfunktion, mit der mindestens auf Basis der nachfolgend aufgeführten Suchkriterien im Datenbestand (örtliches Fahrerzeugregister) recherchiert werden kann:                                                                                                                                                                          
 - Nachname/ Firmenname
 -Vornamen                                                                                                                                                                                                    -  Geburtsdatum
 - Fahrzeugidentifikationsnummer (auch Historie)
 - Kennzeichen (auch Historie)
 - Kennzeichenhistorie 
Die Suche läßt sich durch individuell erfassbare Fragmente steuern.
Es ist mithilfe geeigneter Maßnahmen zu gewährleisten, dass durch Suchanfragen die Gesamtlast des Systems nicht negativ beeinflusst wird. Dies kann z. B. durch die Begrenzung der durch eine Suche erzielten Treffer erfolgen. Unsinnige Suchanfragen (z. B. nur ein Vorname), sollten möglichst unterbunden werden oder durch eine Vorprüfung auf die hohe Trefferzahl hingewiesen werden. 
Eine entsprechende Protokollierung aller Suchanfragen wird vorausgesetzt. </t>
  </si>
  <si>
    <t>Sämtliche der v. g. Suchkriterien können auch kombinierbar verwendet werden. Zur Einschränkung der Suche muss auch ein Stichtagsdatum oder die Auswahl eines Vorgangszeitraumes möglich sein.
Treffen die Suchkriterien auf mehrere Ergebnisse imFahrzeugregister zu, sind die Treffer in einer Auswahlliste aufzuzeigen, über die eine konkrete Selektion stattfinden kann.</t>
  </si>
  <si>
    <r>
      <t>Ein Zugriff für andere Fachämter und andere Ordnungsbehörden (z.B. Feuerwehr) ist über einen separaten (installationsfreien) Webdialog mit definierten Eingabefeldern mit vorgeschalteter Anmeldung zu realisieren. Daneben</t>
    </r>
    <r>
      <rPr>
        <sz val="11"/>
        <color rgb="FFFF0000"/>
        <rFont val="Calibri"/>
        <family val="2"/>
        <scheme val="minor"/>
      </rPr>
      <t xml:space="preserve"> </t>
    </r>
    <r>
      <rPr>
        <sz val="11"/>
        <rFont val="Calibri"/>
        <family val="2"/>
        <scheme val="minor"/>
      </rPr>
      <t xml:space="preserve">muss die Möglichkeit bestehen, Suchergebnisse für einzelne Dienststellen individuell gestalten zu können. 
Der Zulassungssbehörde obliegt die Prüfung, welche Datenfelder der anfragenden Stelle angezeigt werden dürfen. Demnach ist der Umfang des Suchergebnisses frei definierbar. </t>
    </r>
  </si>
  <si>
    <t xml:space="preserve">Bestimmte Vorgänge im Verfahren sind Routinearbeiten und von einem immer wiederkehrenden Muster. Das Verfahren bietet die Möglichkeit, diese Vorgänge automatisiert ablaufen zu lassen. Der Nutzer selbst nimmt diesbezüglich lediglich eine Kontroll- und Korrekturfunktion wahr. Den Nutzern stehen zusätzliche Kontroll- und Auskunftsmöglichkeiten für aktuelle und abgeschlossene Vorgänge zur Verfügung.  
Die Fälle, bei denen es zu Problemen oder Abweichungen kommt, müssen dem Nutzer in einer Art Übersicht mit einer aussagekräftigen Problembeschreibung angezeigt werden. Nach Korrektur bzw. Klärung des Sachverhaltes muss es möglich sein, die betroffenen Fälle wieder in die automatisierte Abarbeitung einzureihen. </t>
  </si>
  <si>
    <t xml:space="preserve">Das Verfahren verfügt über eine interne Straßentabelle, in der alle Straßen des Gemeindegebietes aufgenommen werden können. Dies ist über einen Konfigurationsparameter steuerbar. Die Straßentabelle bildet neben dem Straßennamen auch eine Zuordnung zur Postleitzahl und ggf. einen Ortsteil ab. Es ist zu beachten, dass eine Straße durch mehrere Postleitzahlenbezirke und Ortsteile führen kann. Darüber hinaus ist nicht ausgeschlossen, dass ein Straßenname innerhalb der Gemeinde mehrfach, allerdings mit unterschiedlicher Postleitzahl, vorhanden ist. Alternativ zu einer integrierten Straßentabelle kann eine externe Straßentabelle über Schnittstellen angebunden werden. Der Import erfolgt über eine sequentielle Datei mit den entsprechenden Datenfeldern wie u.a. Straße und PLZ. Eine Einsteuerung der Daten aus der Straßentabelle muss im Rahmen der Zulassung (z.B. bei der Erfassung von Firmenstandorten) möglich sein. Weiterhin muss es parametergesteuert möglich sein, nur Straßen aus der vorliegenden Straßentabelle nutzen zu können. Ist eine Straße nicht in der Straßentabelle vorhanden, kann die Zulassung nicht fortgeführt werden. Dennoch muss eine manuelle Anpassung der Straßentabelle durch berechtigte Nutzer möglich sein.                      </t>
  </si>
  <si>
    <t xml:space="preserve">Das Verfahren verfügt über einen Wartungs-/ und Konfigurationsbereich in welchem Nutzer mit der entsprechenden Berechtigung diverse Einstellungen an Parametern vornehmen können. Folgende Einstellungen/Parameter müssen u.a. hier konfigurierbar sein:           
- Konfiguration der Schnittstellen zu anderen Fachverfahren
- Lösch- und Sperrfristen
- Plausibilitätsvorgaben </t>
  </si>
  <si>
    <t>Sämtliche Änderungen an einem der erfassten Stammdatensätze müssen unter Angabe von Datum, Uhrzeit, Nutzer und Inhalt der geänderten Daten protokolliert werden. Die letzte Anpassung im Rahmen dieser Verwaltungsfunktionen ist sichtbar.</t>
  </si>
  <si>
    <r>
      <t>Das neue Verfahren ist in der Lage alle Gebühren, die von der</t>
    </r>
    <r>
      <rPr>
        <b/>
        <sz val="11"/>
        <color rgb="FFFF0000"/>
        <rFont val="Calibri"/>
        <family val="2"/>
        <scheme val="minor"/>
      </rPr>
      <t xml:space="preserve"> </t>
    </r>
    <r>
      <rPr>
        <b/>
        <sz val="11"/>
        <rFont val="Calibri"/>
        <family val="2"/>
        <scheme val="minor"/>
      </rPr>
      <t>Zulassungsbehörde</t>
    </r>
    <r>
      <rPr>
        <sz val="11"/>
        <rFont val="Calibri"/>
        <family val="2"/>
        <scheme val="minor"/>
      </rPr>
      <t xml:space="preserve"> auf Grundlage der gesetzlichen Regelungen </t>
    </r>
    <r>
      <rPr>
        <i/>
        <sz val="8"/>
        <rFont val="Calibri"/>
        <family val="2"/>
        <scheme val="minor"/>
      </rPr>
      <t xml:space="preserve">(z.B. Gebührenordnung für Maßnahmen im Straßenverkehr) </t>
    </r>
    <r>
      <rPr>
        <sz val="11"/>
        <rFont val="Calibri"/>
        <family val="2"/>
        <scheme val="minor"/>
      </rPr>
      <t xml:space="preserve">erhoben werden müssen, im Rahmen eines Gebührenkataloges zu erfassen. Neben der Erfassung von einzelnen Gebührennummern können verschiedene Gebühren unter einer selbst definierten Sammelgebühr zusammengefasst werden. Bei den Sammelgebühren muss eine unterschiedliche Kontierung (z.B. Stadt und KBA) möglich sein. Eventuelle Mehrwertsteueranteile sind entsprechend zu kontieren. 
Bei der Erfassung der einzelnen Gebühren müssen folgende Angaben mindestens enthalten sein:                            
- Kurzbezeichnung
- Gebührennummer
- Betrag
- Forderungsart
- Vorbelegung ob es sich um eine KBA-Gebühr handelt
Über diesen Dialog kann auch die Zuweisung der Gebühren auf einzelne Vorgänge (z.B. Ersterteilung) vorgenommen werden. Der Fachadministrator muss in der Lage sein, jede Gebühr vorgangsabhängig als „Kann-“ oder „Pflicht“ Gebühr zu definieren. 
Es ist möglich, außerhalb eines Vorganges Gebühren zu erfassen und entsprechend zu stornieren. </t>
    </r>
  </si>
  <si>
    <r>
      <t xml:space="preserve">Der Einsatz einer Barcode-/ QR-Code-Schriftart zur Optimierung der Arbeitsläufe in verschiedenen Bereichen. </t>
    </r>
    <r>
      <rPr>
        <i/>
        <sz val="8"/>
        <rFont val="Calibri"/>
        <family val="2"/>
        <scheme val="minor"/>
      </rPr>
      <t xml:space="preserve">Per Handscanner könnte der Barcode auf dem Antragsdruck ausgelesen werden und den Vorgang im Verfahren aktivieren) </t>
    </r>
    <r>
      <rPr>
        <sz val="11"/>
        <rFont val="Calibri"/>
        <family val="2"/>
        <scheme val="minor"/>
      </rPr>
      <t xml:space="preserve">ist möglich. </t>
    </r>
  </si>
  <si>
    <t xml:space="preserve">Das Verfahren verfügt über eine Funktion, die einen stichtagsbezogenen Datenabgleich zwischen dem örtlichen und zentralen Register durchführt. Das Ergebnis wird dem berechtigten Nutzer zur Ansicht und Korrektur als Listenform dargestellt. </t>
  </si>
  <si>
    <t xml:space="preserve">Die Anwendungsbeschreibung (Anwenderhandbuch + Hilfetexte) ermöglicht eine selbständige Benutzung der Anwendung. </t>
  </si>
  <si>
    <t xml:space="preserve">Bei auftretenden Fehlern wird unmittelbar auf den Ort des Fehlers hingewiesen. (der Cursor springt automatisch zur Fehlerstelle, Fehlerstelle wird optisch hervorgehoben) </t>
  </si>
  <si>
    <t>Das Verfahren kann bei Einsatz an einem Inklusiven-Arbeitsplatz an die jeweilige körperliche Einschränkung angepasst werden. (z. B. Spracheingabe, spezielle Tastaturen mit Eingabesymbolen)</t>
  </si>
  <si>
    <t>Der Prozess wird in einem Dienst ausgeführt, der über eine Verwaltungs-, Steuerungs- (auch Zeitsteuerung) und Protokollfunktion verfügt.</t>
  </si>
  <si>
    <t>Nach der erstmaligen Erfassung aller Daten gelangt der Nutzer in die Gebührenerfassungsmaske. 
Ein weiterer Aufruf dieses Falles zur Weiterbearbeitung bewirkt keinen weiteren Gebührenaufruf.</t>
  </si>
  <si>
    <t xml:space="preserve">Alle ZEVIS Zugriffe werden über einen technischen Nutzer durchgeführt. Es ist eine automatisierte Änderung der Kennwörter für das KBA implementiert, die zeitgesteuert abläuft (z.B. unter Angabe des Wochentages, der zeitlichen Sequenz und der Uhrzeit). Über das Kfz-Zulassungsverfahren selbst wird dabei protokolliert, welcher Nutzer einen ZEVIS Zugriff über den technischen Nutzer ausgelöst hat. Die Protokollierung erfolgt über die im Rahmen der unter Position 1.5 beschriebenen Zugriffsprotokollierung. </t>
  </si>
  <si>
    <r>
      <t xml:space="preserve">Das Verfahren ist „barrierefrei“, so dass unter Zuhilfenahme von geeigneter Hilfsmittelsoftware (z. B. Screenreader) eine Bedienung der angebotenen Softwarelösung möglich ist. Anwendungsprogramme können über Schnittstellen grundsätzlich Informationen an Screenreader weiterleiten oder sich moderner Standard-Klassenbibliotheken bedienen, die diese Accessibility-Schnittstellen in ihren Basisklassen implementieren. Alternativ steht Anwendungsentwicklern die Möglichkeit offen, selber Accessibility-Server-Implementierungen zu erzeugen.
Für beide v. g. Schnittstellen stehen Tester-Applikationen zur Verfügung, die unabhängig von der Implementierung in einem Screenreader die programmatische Accessibility einer Anwendung verifizieren können.
Daneben sind noch folgende Anforderungen im Rahmen der „Barrierefreiheit“ zu berücksichtigen:
Beim Einsatz von Farben und Symbolen gibt es auch einen textuellen Alternativzugang, um z. B. den Zustand eines Datensatzes zu beschreiben. Dies kann z. B. per Programmierschnittstelle (MSAA) oder einen entsprechenden Hinweis in der Statuszeile realisiert sein.
Eine temporäre bzw. kurzzeitige Darstellung von Meldungen (z. B. Warnhinweise), die selbständig wieder verschwinden, ist zu vermeiden. Alternativ besteht die Konfigurationsmöglichkeit, das automatische Verschwinden derartiger Meldungen zu unterbinden.
Die Zusammenstellung von Informationen in einer Bildschirmmaske, die nur in einer „geografischen“ Anordnung auf dem Bildschirm einen Sinn ergeben, sind dahingehend erweitert, dass bei der räumlichen Gruppierung der Controls zusätzlich die Zugehörigkeit zu einer Gruppe auslesbar ist </t>
    </r>
    <r>
      <rPr>
        <i/>
        <sz val="8"/>
        <rFont val="Calibri"/>
        <family val="2"/>
        <scheme val="minor"/>
      </rPr>
      <t xml:space="preserve"> (Anmerkung: Blinde können keine oder nur sehr mühsam Informationen über die räumliche Anordnung von Informationen erlangen).</t>
    </r>
  </si>
  <si>
    <t>Es muss eine Schnittstelle zum Dokumentenmanagementsystem d.velop documents platform edition public sector, ultimate (Stand derzeit: Annual 2025) in der Betriebsform On-Premises ermöglicht werden.</t>
  </si>
  <si>
    <t>6.8.4</t>
  </si>
  <si>
    <t>Der Nutzung eines Webservices für die Kommunikation wird bevorzugt. Die Schnittstelle muss dokumentiert sein.</t>
  </si>
  <si>
    <t>5.1.11</t>
  </si>
  <si>
    <t>Das Layout der Webanwendungen muss an das vorhandene Corporate Design der Stadt Mülheim an der Ruhr angepasst werden können.</t>
  </si>
  <si>
    <t>Durch die Einbindung von Ausfüllhilfen und grafischen Visualisierungen soll die Nutzung der Applikation für Kunden weitestgehend vereinfacht werden.</t>
  </si>
  <si>
    <t>Fachamtsadministratoren müssen die Möglichkeit haben, den Onlinedialog zwischen Kunden und Behörde individuell zu gestalten. Dies umfasst insbesondere die Individualisierung der Maskenreihenfolge (z. B. Terminauswahl-Maske oder e-Payment-Maske vor der Datenerfassung platzieren). Alternativ muss gewährleistet sein, dass bestehende E-Government-Lösungen über offene Schnittstellen (z. B. WebServices auf Basis SOAP, XML-Import) angebunden werden können.</t>
  </si>
  <si>
    <t>Die Wiedervorlage wird mehrstufig dargestellt. Eine programmseitige Eskalation in einzelnen Stufen mit Fristsetzung ist notwendig.</t>
  </si>
  <si>
    <r>
      <t>Zu jeder dieser Eskalations- Stufen können diverse druckbare Dokumente hinterlegt werden</t>
    </r>
    <r>
      <rPr>
        <b/>
        <sz val="11"/>
        <rFont val="Calibri"/>
        <family val="2"/>
        <scheme val="minor"/>
      </rPr>
      <t>; die bei Druck automatisch (insb. Verfügung) in der E-Akte abgelegt werden.</t>
    </r>
  </si>
  <si>
    <t xml:space="preserve">Es ist sichergestellt, dass bei jeder Anlage eines Vorganges dieser auch gebührenpflichtig in das Verfahren übernommen wird. Bei erneuten weiteren erforderlichen Arbeitsschritten bis zum Abschluss des Vorganges unterbleibt die automatische Einstellung von weiteren Verwaltungsbebühren.
Es ist ebenfalls nur über die Zuteilung eines Einzelrechts möglich, Vorgänge im 4-Augen-Prinzip zu stornieren. </t>
  </si>
  <si>
    <t xml:space="preserve">Es werden die gängigen Office Lösungen für Imports/Exports unterstützt:
ab Microsoft Office 2024 </t>
  </si>
  <si>
    <t>3.8.11</t>
  </si>
  <si>
    <t>Bescheide und andere Schriftstücke / Ausdrucke können Bürgern optional auch in deren zentrales Bürgerpostfach des ggf. vorhandenen Nutzerkontos BundID eingestellt werden.</t>
  </si>
  <si>
    <t>7.4.2</t>
  </si>
  <si>
    <t>7.4.3</t>
  </si>
  <si>
    <t>Erwartungskonformität
Ein Dialog ist erwartungskonform, wenn er konsistent ist und den Merkmalen des Benutzers entspricht, z.B. seinen Kenntnissen aus dem Arbeitsgebiet, seiner Ausbildung und seiner Erfahrung sowie den allgemein anerkannten Konventionen.</t>
  </si>
  <si>
    <t>Fehlertoleranz
Ein Dialog ist fehlertolerant, wenn das beabsichtigte Arbeitsergebnis trotz erkennbar fehlerhafter Eingaben entweder mit keinem oder mit minimalem Korrekturaufwand seitens des Benutzers erreicht werden kann.</t>
  </si>
  <si>
    <t>Individualisierbarkeit
Ein Dialog ist individualisierbar, wenn das Dialogsystem Anpassungen an die Erfordernisse der Arbeitsaufgabe sowie an die individuellen Fähigkeiten und Vorlieben des Benutzers zulässt  (Anmerkung: Obwohl es in vielen Fällen sehr wünschenswert ist, dem Benutzer angepasste Dialogfunktionen zur Verfügung zu stellen, ist dies kein Ersatz für ergonomisch gestaltete Dialoge. Außerdem soll das Anpassen von Dialogfunktionen nur innerhalb bestimmter Grenzen möglich sein, so dass Änderungen keine Beeinträchtigungen des Benutzers hervorrufen können (z.B. unannehmbare Lautstärken durch vom Benutzer eingestellte akustische Rückmeldungen).</t>
  </si>
  <si>
    <t xml:space="preserve">10 Punkte: Der Anbieter erläutert schlüssig, wie nach Verbindungsabbrüchen eine nahtlose Weiterarbeit durch die angebotene Lösung realisiert wird.
5 Punkte: Der Anbieter sichert eine nahtlose Weiterarbeit nach Verbindungsabbrüchen mit der angebotenen Lösung zu, legt aber die zugrundeliegende Technik nicht offen.
0 Punkte: Die angebotene Lösung erlaubt keine nahtlose Weiterarbeit nach einem Verbindungsabbruch.
</t>
  </si>
  <si>
    <t xml:space="preserve">Die Schnittstelle, zur Ablage von Dokumenten in das derzeit genutzte Archivverfahren, muss Bestandteil des Zulassungsverfahrens sein. </t>
  </si>
  <si>
    <t>Ja: 5 Punkte; 
Nein: 0 Punkte</t>
  </si>
  <si>
    <t>Ja: 10 Punkte; 
Nein: 0 Punkte</t>
  </si>
  <si>
    <t>Ja: 3 Punkte; 
Nein: 0 Punkte</t>
  </si>
  <si>
    <r>
      <t>a) Trotz der heterogenen Arbeitsweisen gibt es eine festgelegte Maskenreihenfolge, die bei gebührenpflichtigen Vorgängen zwingend mit der Gebührenmaske endet.                                                                                                                                                                                              b) Auf bereits bearbeitetete Masken ist im Vorgang jederzeit zurückzugreifen.                                                                                                     c) Nach Abschluss des Vorgangs können Korrekturen am selben Tag vom Nutzer eigenständig durchgeführt werde.                                                                                                                                                                                                                                      d) Hier ist auch die Einrichtung  eines 4-Augen-Prinzips möglich.                                                                                                                                                 e) Auf nicht plausible und unlogische Sachverhalte wird</t>
    </r>
    <r>
      <rPr>
        <i/>
        <sz val="8"/>
        <rFont val="Calibri"/>
        <family val="2"/>
        <scheme val="minor"/>
      </rPr>
      <t xml:space="preserve"> </t>
    </r>
    <r>
      <rPr>
        <sz val="11"/>
        <rFont val="Calibri"/>
        <family val="2"/>
        <scheme val="minor"/>
      </rPr>
      <t xml:space="preserve">hingewiesen. </t>
    </r>
  </si>
  <si>
    <t xml:space="preserve"> a) 10 Punkte                                           b) 10 Punkte                                             c) 25 Punkte                                               d) 10 Punkte                                           e) 20 Punkte</t>
  </si>
  <si>
    <t xml:space="preserve">Die folgenden Vorgangsarten bzw. Arbeitsgänge werden abgebildet:
1.  Neuzulassung
2.  Zulassung Gebrauchtfahrzeug (Import/Garagenfund)
3.  Umschreibung (innerhalb/ außerhalb; mit und ohne Kenzeichenmitnahme)
4.  Wiederzulassung mit und ohne Halterwechsel
5.  Tageszulassung
6.  Ausfuhrkennzeichen (Abmeldung und Änderung)
7.  Kurzzeitkennzeichen                                                                                                                                                                                                                  8. Saisonkennzeichen
9.  Außerbetriebsetzungen (intern/ extern)
10. Ersatzpapiere für zugelassene und außerbetriebgesetzte Fahrzeuge (intern/extern)
11.  Technische Änderungen
12. Vermerke zu den Fahrzeugakten eintragen (Diebstahl, Aktenvermerke, Auskunftssperren, Verwertungsnachweis, Anhängerzuschläge                                                                                                                                                                                                                               13. Rote Dauerkennzeichen (Händler und Oldtimer)                                                                                                                                                                                                                                               - Erteilung, Abmeldung, Fahrzeugscheinheft                                                                                                                                                                                14. Bankbriefe                                                                                                                                                                                                                                                 - Verwaltung der Ein- und Ausgänge                                                                                                                                                                                                                                                   - Online - Abfrage                                                                                                                                                                                                                                 15. Plakettenverwaltung                                                                                                                                                                                                                       - Scanmöglichkeit der Druckstücknummern (Foto)                                                                                                                                                         16. Betriebserlaubnisse erteilen und erstellen                                                                                                                                                                       17. Auskünfte (Haltervollauskünfte, private und behördliche Halterauskünfte                                                                                                       18. Anzeigen (Versicherungs-, Steuer-, Verkaufs-, und Mängelanzeigen)                                                                                                                   19. Fahrtenbücher (Eintragungsvermerke)                                                                                                                                                                                 20. Auskunftssperren                                                                                                                                                                                                                    21. Tarnkennzeichen                                                                                                                                                                                                                     22. internationale Fahrzeugscheine                                                                                                                                                                                              23. Statistiken (Monatlich, jährlich, stichtagsbezogen; nach Fahrzeugart, Antriebsart, Vorgang, Mitarbeiter)                                            24. Drucke (z.B. EV, Ausnahmegenehmigungen, Zuteilungsbescheide, Halterauskünfte, usw.)                                                                      Alle Vorgänge sind auch für Schwerbehinderte und Minderjährige durchführbar                                                                                             </t>
  </si>
  <si>
    <t>Ja: 2 Punkte; 
Nein: 0 Punkte</t>
  </si>
  <si>
    <t>Ja: 20 Punkte; 
Nein: 0 Punkte</t>
  </si>
  <si>
    <t>Ja: 50 Punkte; Nein: 0 Punkte</t>
  </si>
  <si>
    <t>Ja: 20 Punkte; Nein: 0 Punkte</t>
  </si>
  <si>
    <t>60 Punkte: Die angebotene Lösung wird vollständig (Administrations- und Anwendermodus) in gängigen Browser betrieben.
30 Punkte: Die angebotene Lösung wird zum Teil (Administrations- oder Anwendermodus) in gängigen Browser betrieben. Der andere Teil wird per Softwareverteilung ACMP installiert und verwaltet.
15 Punkte: Die angebotene Lösung wird  per Softwareverteilung ACMP installiert und verwaltet.
0 Punkte: Die angebotene Lösung wird nicht im Browser betrieben und eine Softwareverteilung Aagon ACMP kann nicht verwendet werden.</t>
  </si>
  <si>
    <t>Ja: 50 Punkte; 
Nein: 0 Punkte</t>
  </si>
  <si>
    <t>Ja: 15 Punkte; 
Nein: 0 Punkte</t>
  </si>
  <si>
    <t>Ja: 10 Punkte; Nein: 0 Punkte</t>
  </si>
  <si>
    <t>60 Punkte: Es werden keine besonderen Anforderungen an das Netzwerkspeichersystem gestellt oder die Anforderungen werden hinsichtlich zu erwartender Speichermengen oder sonstiger Themen vollumfänglich beschrieben und können umgesetzt werden.
30 Punkte: Die Anforderungen an das Speichernetzwerk sind nicht schlüssig und müssen beim Anbieter hinterfragt werden oder es werden Anforderungen genannt, die mit dem vorhandenen Netzwerkspeicher nicht abbildbar sind.
0 Punkte: In den Ausschreibungsunterlagen wird auf diese Anforderungen überhaupt nicht eingegangen.</t>
  </si>
  <si>
    <t xml:space="preserve">60 Punkte: Die angebotene Lösung stellt Mechanismen für Hochverfügbarkeit zur Verfügung und lässt sich redundant an zwei Standorten betreiben ohne auf Drittanbieter-Lösungen wie beispielsweise VMware vSphere HA oder Datenbank-HA-Funktionalitäten angewiesen zu sein.
40 Punkte: Die angebotene Lösung stellt Mechanismen für Hochverfügbarkeit zur Verfügung und lässt sich redundant an zwei Standorten betreiben, benötigt jedoch die HA-Funktionalität der Datenbank.
0 Punkte: Die angebotene Lösung bietet keine Hochverfügbarkeit oder benötigt für die Sicherstellung der Hochverfügbarkeit die HA-Komponenten von VMware (die Stadt Mülheim verfügt nicht über die erforderlichen Lizenzen (vSphere Enterprise Plus)).
</t>
  </si>
  <si>
    <t>60 Punkte: Die Lösung ist vollumfänglich gemäß dem DMZ-KO-Kriterium realisiert worden und oben genannten Aspekte werden ausreichend beschrieben und erfüllt.
40 Punkte: Die Lösung ist vollumfänglich gemäß dem DMZ-KO-Kriterium realisiert worden, doch die oben genannten Aspekte wurden nur teilweise erläutert.
20 Punkte: Die Lösung weicht vom DMZ-KO-Kriterium ab, sichert die Kommunikation jedoch durch alternative Methoden ausreichend ab.
0 Punkte: Die Lösung weicht vom DMZ-KO-Kriterium ab und verfügt über keine weitergehende Absicherungsmaßnahmen der Kommunikation. Dies führt zum Ausschluss, da das oben genannte KO-Kriterium somit nicht erfüllt wird.</t>
  </si>
  <si>
    <t>Ja: 30 Punkte; Nein: 0 Punkte</t>
  </si>
  <si>
    <r>
      <rPr>
        <u/>
        <sz val="11"/>
        <rFont val="Calibri"/>
        <family val="2"/>
        <scheme val="minor"/>
      </rPr>
      <t>Folgende Servicezeiten werden zugesichert:</t>
    </r>
    <r>
      <rPr>
        <sz val="11"/>
        <rFont val="Calibri"/>
        <family val="2"/>
        <scheme val="minor"/>
      </rPr>
      <t xml:space="preserve">
Montags bis Freitags: 8.00-16:00 Uhr</t>
    </r>
  </si>
  <si>
    <r>
      <rPr>
        <u/>
        <sz val="11"/>
        <rFont val="Calibri"/>
        <family val="2"/>
        <scheme val="minor"/>
      </rPr>
      <t>Folgende Reaktionszeiten in Std. werden zugesichert:</t>
    </r>
    <r>
      <rPr>
        <sz val="11"/>
        <rFont val="Calibri"/>
        <family val="2"/>
        <scheme val="minor"/>
      </rPr>
      <t xml:space="preserve">
Betriebsverhindernder Mangel: 1
Betriebsbehindernder Mangel: 4
Leichter Mangel: 8
(an Werktagen, einschließlich Samstag - es gilt der Feiertagskalender NRW)</t>
    </r>
  </si>
  <si>
    <t xml:space="preserve">Ausschlusskriterium (kann nur als erfüllt bzw. als nicht erfülllt bewertet werden) Bei Nichterfüllung von einem Ausschlusskriterium wird das Angebot von der weiteren Auswertung ausgeschlossen. </t>
  </si>
  <si>
    <t xml:space="preserve">erfüllt / nicht erfüllt </t>
  </si>
  <si>
    <t xml:space="preserve">Es wird vorausgesetzt, dass Schnittstellen zu den marktübliche Kassenautomatenherstellern ein Bestandteil der neuen Softwarelösung sind, dazu zählen auch die In Mülheim an  der Ruhr im Einsatz befindlichen Maxi Pay und GEA
Die Schnittstellen gewährleisten eine Kommunikation zwischen beiden Verfahren, wobei auch der Betrieb beider Verfahren nebeneinander möglich ist. Zum einen werden die Soll-Stellungen an das Gebührenverfahren übermittelt und zum anderen wird eine Rückmeldung an das Fahrerlaubnisverfahren über den erfolgreichen Bezahlprozess zurückgegeben. Es erfolgt der Einsatz einer Webservice-Kommunikation. </t>
  </si>
  <si>
    <t>Die Onlinedienst-Daten müssen mediendbruchfrei in das Fachverfahren übermittelt werden.</t>
  </si>
  <si>
    <t xml:space="preserve">Mechanismen, welche den Gebührenkatalog mit den eGovernment Funktionen verknüpft sind und so eine Weitergabe an GiroCheckout unterstützen, sind vorhanden.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</si>
</sst>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 _€_-;\-* #,##0\ _€_-;_-* &quot;-&quot;??\ _€_-;_-@_-"/>
    <numFmt numFmtId="166" formatCode="#,##0_ ;\-#,##0\ "/>
  </numFmts>
  <fonts count="23" x14ac:knownFonts="1">
    <font>
      <sz val="11"/>
      <color theme="1"/>
      <name val="Calibri"/>
      <family val="2"/>
      <scheme val="minor"/>
    </font>
    <font>
      <b/>
      <sz val="11"/>
      <name val="Calibri"/>
      <family val="2"/>
      <scheme val="minor"/>
    </font>
    <font>
      <sz val="11"/>
      <name val="Calibri"/>
      <family val="2"/>
      <scheme val="minor"/>
    </font>
    <font>
      <sz val="12"/>
      <name val="Calibri"/>
      <family val="2"/>
      <scheme val="minor"/>
    </font>
    <font>
      <sz val="11"/>
      <color rgb="FFFF0000"/>
      <name val="Calibri"/>
      <family val="2"/>
      <scheme val="minor"/>
    </font>
    <font>
      <b/>
      <sz val="10"/>
      <name val="Calibri"/>
      <family val="2"/>
      <scheme val="minor"/>
    </font>
    <font>
      <i/>
      <sz val="8"/>
      <name val="Calibri"/>
      <family val="2"/>
      <scheme val="minor"/>
    </font>
    <font>
      <sz val="10"/>
      <color rgb="FFFF0000"/>
      <name val="Calibri"/>
      <family val="2"/>
      <scheme val="minor"/>
    </font>
    <font>
      <b/>
      <sz val="11"/>
      <color rgb="FFFF0000"/>
      <name val="Calibri"/>
      <family val="2"/>
      <scheme val="minor"/>
    </font>
    <font>
      <b/>
      <i/>
      <sz val="8"/>
      <name val="Calibri"/>
      <family val="2"/>
      <scheme val="minor"/>
    </font>
    <font>
      <sz val="11"/>
      <color theme="1"/>
      <name val="Calibri"/>
      <family val="2"/>
      <scheme val="minor"/>
    </font>
    <font>
      <sz val="10"/>
      <name val="Calibri"/>
      <family val="2"/>
      <scheme val="minor"/>
    </font>
    <font>
      <u/>
      <sz val="11"/>
      <name val="Calibri"/>
      <family val="2"/>
      <scheme val="minor"/>
    </font>
    <font>
      <b/>
      <u/>
      <sz val="11"/>
      <name val="Calibri"/>
      <family val="2"/>
      <scheme val="minor"/>
    </font>
    <font>
      <sz val="8"/>
      <name val="Calibri"/>
      <family val="2"/>
      <scheme val="minor"/>
    </font>
    <font>
      <strike/>
      <sz val="11"/>
      <name val="Calibri"/>
      <family val="2"/>
      <scheme val="minor"/>
    </font>
    <font>
      <sz val="11"/>
      <color rgb="FF3F3F76"/>
      <name val="Calibri"/>
      <family val="2"/>
      <scheme val="minor"/>
    </font>
    <font>
      <sz val="11"/>
      <color theme="0"/>
      <name val="Calibri"/>
      <family val="2"/>
      <scheme val="minor"/>
    </font>
    <font>
      <sz val="11"/>
      <color rgb="FF9C0006"/>
      <name val="Calibri"/>
      <family val="2"/>
      <scheme val="minor"/>
    </font>
    <font>
      <sz val="11"/>
      <color theme="1" tint="4.9989318521683403E-2"/>
      <name val="Calibri"/>
      <family val="2"/>
      <scheme val="minor"/>
    </font>
    <font>
      <sz val="11"/>
      <color theme="1"/>
      <name val="Calibri"/>
      <family val="2"/>
    </font>
    <font>
      <sz val="10"/>
      <color theme="1"/>
      <name val="Calibri"/>
      <family val="2"/>
    </font>
    <font>
      <sz val="9"/>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CC99"/>
      </patternFill>
    </fill>
    <fill>
      <patternFill patternType="solid">
        <fgColor theme="9"/>
      </patternFill>
    </fill>
    <fill>
      <patternFill patternType="solid">
        <fgColor rgb="FFFFC7CE"/>
      </patternFill>
    </fill>
    <fill>
      <patternFill patternType="solid">
        <fgColor indexed="6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s>
  <cellStyleXfs count="5">
    <xf numFmtId="0" fontId="0" fillId="0" borderId="0"/>
    <xf numFmtId="164" fontId="10" fillId="0" borderId="0" applyFont="0" applyFill="0" applyBorder="0" applyAlignment="0" applyProtection="0"/>
    <xf numFmtId="0" fontId="16" fillId="6" borderId="2" applyNumberFormat="0" applyAlignment="0" applyProtection="0"/>
    <xf numFmtId="0" fontId="17" fillId="7" borderId="0" applyNumberFormat="0" applyBorder="0" applyAlignment="0" applyProtection="0"/>
    <xf numFmtId="0" fontId="18" fillId="8" borderId="0" applyNumberFormat="0" applyBorder="0" applyAlignment="0" applyProtection="0"/>
  </cellStyleXfs>
  <cellXfs count="135">
    <xf numFmtId="0" fontId="0" fillId="0" borderId="0" xfId="0"/>
    <xf numFmtId="0" fontId="11" fillId="0" borderId="0" xfId="0" applyFont="1" applyBorder="1" applyAlignment="1" applyProtection="1">
      <alignment vertical="top"/>
    </xf>
    <xf numFmtId="0" fontId="2" fillId="0" borderId="0" xfId="0" applyFont="1" applyBorder="1" applyAlignment="1" applyProtection="1">
      <alignment vertical="top"/>
    </xf>
    <xf numFmtId="0" fontId="7" fillId="0" borderId="0" xfId="0" applyFont="1" applyBorder="1" applyAlignment="1" applyProtection="1">
      <alignment vertical="top"/>
    </xf>
    <xf numFmtId="0" fontId="11" fillId="0" borderId="0" xfId="0" applyFont="1" applyFill="1" applyBorder="1" applyAlignment="1" applyProtection="1">
      <alignment vertical="top"/>
    </xf>
    <xf numFmtId="0" fontId="2" fillId="0" borderId="0" xfId="0" applyFont="1" applyFill="1" applyBorder="1" applyAlignment="1" applyProtection="1">
      <alignment vertical="top"/>
    </xf>
    <xf numFmtId="0" fontId="2" fillId="0" borderId="0" xfId="0" applyFont="1" applyFill="1" applyBorder="1" applyAlignment="1" applyProtection="1">
      <alignment horizontal="left" vertical="top" wrapText="1"/>
    </xf>
    <xf numFmtId="0" fontId="2" fillId="0" borderId="0" xfId="0" applyFont="1" applyBorder="1" applyAlignment="1" applyProtection="1">
      <alignment horizontal="center" vertical="top"/>
    </xf>
    <xf numFmtId="0" fontId="7" fillId="0" borderId="0" xfId="0" applyFont="1" applyBorder="1" applyAlignment="1" applyProtection="1">
      <alignment vertical="top" wrapText="1"/>
    </xf>
    <xf numFmtId="0" fontId="5" fillId="0" borderId="0" xfId="0" applyFont="1" applyFill="1" applyBorder="1" applyAlignment="1" applyProtection="1">
      <alignment vertical="top"/>
    </xf>
    <xf numFmtId="0" fontId="1" fillId="0" borderId="0" xfId="0" applyFont="1" applyBorder="1" applyAlignment="1" applyProtection="1">
      <alignment vertical="top"/>
    </xf>
    <xf numFmtId="0" fontId="2" fillId="0" borderId="0" xfId="0" applyFont="1" applyFill="1" applyBorder="1" applyAlignment="1" applyProtection="1">
      <alignment vertical="top" wrapText="1"/>
    </xf>
    <xf numFmtId="0" fontId="5" fillId="0" borderId="0" xfId="0" applyFont="1" applyBorder="1" applyAlignment="1" applyProtection="1">
      <alignment vertical="top"/>
    </xf>
    <xf numFmtId="0" fontId="11" fillId="0" borderId="0" xfId="0" applyFont="1" applyBorder="1" applyAlignment="1" applyProtection="1">
      <alignment vertical="top" wrapText="1"/>
    </xf>
    <xf numFmtId="0" fontId="7" fillId="0" borderId="0" xfId="0" quotePrefix="1" applyFont="1" applyBorder="1" applyAlignment="1" applyProtection="1">
      <alignment vertical="top" wrapText="1"/>
    </xf>
    <xf numFmtId="0" fontId="11" fillId="0" borderId="0" xfId="0" applyFont="1" applyBorder="1" applyAlignment="1" applyProtection="1">
      <alignment horizontal="left" vertical="top" indent="1"/>
    </xf>
    <xf numFmtId="0" fontId="2" fillId="0" borderId="0" xfId="0" applyFont="1" applyBorder="1" applyAlignment="1" applyProtection="1">
      <alignment horizontal="left" vertical="top" indent="1"/>
    </xf>
    <xf numFmtId="0" fontId="7" fillId="0" borderId="0" xfId="0" applyFont="1" applyFill="1" applyBorder="1" applyAlignment="1" applyProtection="1">
      <alignment vertical="top" wrapText="1"/>
    </xf>
    <xf numFmtId="0" fontId="1" fillId="3" borderId="1" xfId="0" applyFont="1" applyFill="1" applyBorder="1" applyAlignment="1" applyProtection="1">
      <alignment horizontal="center" vertical="top" wrapText="1"/>
    </xf>
    <xf numFmtId="0" fontId="0" fillId="0" borderId="0" xfId="0" quotePrefix="1"/>
    <xf numFmtId="49" fontId="1" fillId="2" borderId="1" xfId="0" applyNumberFormat="1" applyFont="1" applyFill="1" applyBorder="1" applyAlignment="1" applyProtection="1">
      <alignment vertical="top"/>
    </xf>
    <xf numFmtId="165" fontId="2" fillId="9" borderId="0" xfId="1" applyNumberFormat="1" applyFont="1" applyFill="1" applyBorder="1" applyAlignment="1" applyProtection="1">
      <alignment horizontal="center" vertical="top"/>
    </xf>
    <xf numFmtId="0" fontId="2" fillId="9" borderId="0" xfId="0" applyFont="1" applyFill="1" applyBorder="1" applyAlignment="1" applyProtection="1">
      <alignment horizontal="center" vertical="center"/>
    </xf>
    <xf numFmtId="0" fontId="11" fillId="0" borderId="0" xfId="0" applyFont="1" applyBorder="1" applyAlignment="1" applyProtection="1">
      <alignment horizontal="center" vertical="top"/>
    </xf>
    <xf numFmtId="165" fontId="2" fillId="9" borderId="0" xfId="1" applyNumberFormat="1" applyFont="1" applyFill="1" applyBorder="1" applyAlignment="1" applyProtection="1">
      <alignment horizontal="center" vertical="center"/>
    </xf>
    <xf numFmtId="165" fontId="1" fillId="3" borderId="3" xfId="1" applyNumberFormat="1" applyFont="1" applyFill="1" applyBorder="1" applyAlignment="1" applyProtection="1">
      <alignment horizontal="center" vertical="top" wrapText="1"/>
    </xf>
    <xf numFmtId="165" fontId="1" fillId="2" borderId="3" xfId="1" applyNumberFormat="1" applyFont="1" applyFill="1" applyBorder="1" applyAlignment="1" applyProtection="1">
      <alignment horizontal="center" vertical="center"/>
    </xf>
    <xf numFmtId="165" fontId="2" fillId="9" borderId="3" xfId="1" applyNumberFormat="1" applyFont="1" applyFill="1" applyBorder="1" applyAlignment="1" applyProtection="1">
      <alignment horizontal="center" vertical="center"/>
    </xf>
    <xf numFmtId="165" fontId="2" fillId="9" borderId="3" xfId="1" applyNumberFormat="1" applyFont="1" applyFill="1" applyBorder="1" applyAlignment="1" applyProtection="1">
      <alignment horizontal="center" vertical="top"/>
    </xf>
    <xf numFmtId="0" fontId="2" fillId="4" borderId="5" xfId="0" applyFont="1" applyFill="1" applyBorder="1" applyAlignment="1" applyProtection="1">
      <alignment horizontal="center" vertical="top"/>
      <protection locked="0"/>
    </xf>
    <xf numFmtId="0" fontId="1" fillId="3" borderId="5" xfId="0" applyFont="1" applyFill="1" applyBorder="1" applyAlignment="1" applyProtection="1">
      <alignment horizontal="center" vertical="top" wrapText="1"/>
    </xf>
    <xf numFmtId="49" fontId="1" fillId="2" borderId="5" xfId="0" applyNumberFormat="1" applyFont="1" applyFill="1" applyBorder="1" applyAlignment="1" applyProtection="1">
      <alignment vertical="top"/>
    </xf>
    <xf numFmtId="0" fontId="5" fillId="0"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165" fontId="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xf>
    <xf numFmtId="1" fontId="1" fillId="0" borderId="7" xfId="0" applyNumberFormat="1" applyFont="1" applyFill="1" applyBorder="1" applyAlignment="1" applyProtection="1">
      <alignment horizontal="left" vertical="top"/>
    </xf>
    <xf numFmtId="0" fontId="7" fillId="0" borderId="0" xfId="0" applyFont="1" applyFill="1" applyBorder="1" applyAlignment="1" applyProtection="1">
      <alignment wrapText="1"/>
    </xf>
    <xf numFmtId="0" fontId="11" fillId="0" borderId="0" xfId="0" applyFont="1" applyFill="1" applyBorder="1" applyAlignment="1" applyProtection="1">
      <alignment horizontal="left" vertical="top" indent="1"/>
    </xf>
    <xf numFmtId="165" fontId="1" fillId="0" borderId="0" xfId="1" applyNumberFormat="1" applyFont="1" applyFill="1" applyBorder="1" applyAlignment="1" applyProtection="1">
      <alignment horizontal="center" vertical="center"/>
    </xf>
    <xf numFmtId="165" fontId="1" fillId="0" borderId="3" xfId="1" applyNumberFormat="1" applyFont="1" applyFill="1" applyBorder="1" applyAlignment="1" applyProtection="1">
      <alignment horizontal="center" vertical="center"/>
    </xf>
    <xf numFmtId="49" fontId="1" fillId="3" borderId="1" xfId="0" applyNumberFormat="1" applyFont="1" applyFill="1" applyBorder="1" applyAlignment="1" applyProtection="1">
      <alignment horizontal="center" vertical="top" wrapText="1"/>
    </xf>
    <xf numFmtId="49" fontId="1" fillId="2" borderId="1" xfId="0" applyNumberFormat="1" applyFont="1" applyFill="1" applyBorder="1" applyAlignment="1" applyProtection="1">
      <alignment vertical="top" wrapText="1"/>
    </xf>
    <xf numFmtId="49" fontId="1" fillId="2" borderId="1" xfId="1" applyNumberFormat="1" applyFont="1" applyFill="1" applyBorder="1" applyAlignment="1" applyProtection="1">
      <alignment horizontal="center" vertical="center"/>
    </xf>
    <xf numFmtId="49" fontId="2" fillId="2" borderId="1" xfId="0" applyNumberFormat="1" applyFont="1" applyFill="1" applyBorder="1" applyAlignment="1" applyProtection="1">
      <alignment vertical="top"/>
    </xf>
    <xf numFmtId="49" fontId="1" fillId="2" borderId="1" xfId="1" applyNumberFormat="1" applyFont="1" applyFill="1" applyBorder="1" applyAlignment="1" applyProtection="1">
      <alignment horizontal="left" vertical="center" indent="1"/>
    </xf>
    <xf numFmtId="49" fontId="2" fillId="2" borderId="1" xfId="0" applyNumberFormat="1" applyFont="1" applyFill="1" applyBorder="1" applyAlignment="1" applyProtection="1">
      <alignment horizontal="center" vertical="center"/>
      <protection locked="0"/>
    </xf>
    <xf numFmtId="49" fontId="2" fillId="2" borderId="1" xfId="0" applyNumberFormat="1" applyFont="1" applyFill="1" applyBorder="1" applyAlignment="1" applyProtection="1">
      <alignment horizontal="center" vertical="top"/>
      <protection locked="0"/>
    </xf>
    <xf numFmtId="49" fontId="1" fillId="2" borderId="1" xfId="0" applyNumberFormat="1" applyFont="1" applyFill="1" applyBorder="1" applyAlignment="1" applyProtection="1">
      <alignment horizontal="left" vertical="top" indent="1"/>
    </xf>
    <xf numFmtId="49" fontId="2" fillId="9" borderId="0" xfId="0" applyNumberFormat="1" applyFont="1" applyFill="1" applyBorder="1" applyAlignment="1" applyProtection="1">
      <alignment vertical="top"/>
    </xf>
    <xf numFmtId="165" fontId="2" fillId="0" borderId="3" xfId="1" applyNumberFormat="1" applyFont="1" applyFill="1" applyBorder="1" applyAlignment="1" applyProtection="1">
      <alignment horizontal="center" vertical="center"/>
    </xf>
    <xf numFmtId="165" fontId="2" fillId="0" borderId="3" xfId="1" applyNumberFormat="1" applyFont="1" applyFill="1" applyBorder="1" applyAlignment="1" applyProtection="1">
      <alignment horizontal="center" vertical="top"/>
    </xf>
    <xf numFmtId="165" fontId="2" fillId="0" borderId="0" xfId="1" applyNumberFormat="1" applyFont="1" applyFill="1" applyBorder="1" applyAlignment="1" applyProtection="1">
      <alignment horizontal="center" vertical="top"/>
    </xf>
    <xf numFmtId="165" fontId="8" fillId="0" borderId="3" xfId="1" applyNumberFormat="1" applyFont="1" applyFill="1" applyBorder="1" applyAlignment="1" applyProtection="1">
      <alignment horizontal="center" vertical="center"/>
    </xf>
    <xf numFmtId="49" fontId="3" fillId="5" borderId="1" xfId="3" applyNumberFormat="1" applyFont="1" applyFill="1" applyBorder="1" applyAlignment="1" applyProtection="1">
      <alignment horizontal="center" vertical="center" wrapText="1"/>
    </xf>
    <xf numFmtId="0" fontId="2" fillId="0" borderId="1" xfId="0" applyFont="1" applyBorder="1" applyAlignment="1">
      <alignment horizontal="center" vertical="center" wrapText="1"/>
    </xf>
    <xf numFmtId="49" fontId="2" fillId="5" borderId="1" xfId="1" applyNumberFormat="1" applyFont="1" applyFill="1" applyBorder="1" applyAlignment="1" applyProtection="1">
      <alignment horizontal="center" vertical="center"/>
    </xf>
    <xf numFmtId="0" fontId="2" fillId="5" borderId="1" xfId="0" applyFont="1" applyFill="1" applyBorder="1" applyAlignment="1">
      <alignment horizontal="center" vertical="center" wrapText="1"/>
    </xf>
    <xf numFmtId="49" fontId="2" fillId="2" borderId="1" xfId="1" applyNumberFormat="1" applyFont="1" applyFill="1" applyBorder="1" applyAlignment="1" applyProtection="1">
      <alignment horizontal="center" vertical="center"/>
    </xf>
    <xf numFmtId="49" fontId="3" fillId="2" borderId="1" xfId="3" applyNumberFormat="1" applyFont="1" applyFill="1" applyBorder="1" applyAlignment="1" applyProtection="1">
      <alignment horizontal="center" vertical="center" wrapText="1"/>
    </xf>
    <xf numFmtId="0" fontId="2" fillId="5" borderId="1" xfId="0" applyFont="1" applyFill="1" applyBorder="1" applyAlignment="1">
      <alignment horizontal="center" vertical="center"/>
    </xf>
    <xf numFmtId="0" fontId="2" fillId="0" borderId="1" xfId="0" applyFont="1" applyBorder="1" applyAlignment="1">
      <alignment horizontal="left" vertical="top" wrapText="1"/>
    </xf>
    <xf numFmtId="1" fontId="1" fillId="3" borderId="1" xfId="0" applyNumberFormat="1" applyFont="1" applyFill="1" applyBorder="1" applyAlignment="1" applyProtection="1">
      <alignment horizontal="left" vertical="top"/>
    </xf>
    <xf numFmtId="0" fontId="2" fillId="3" borderId="1" xfId="0" applyFont="1" applyFill="1" applyBorder="1" applyAlignment="1" applyProtection="1">
      <alignment horizontal="left" vertical="top" wrapText="1"/>
    </xf>
    <xf numFmtId="49" fontId="1" fillId="3" borderId="1" xfId="0" applyNumberFormat="1" applyFont="1" applyFill="1" applyBorder="1" applyAlignment="1" applyProtection="1">
      <alignment vertical="top"/>
    </xf>
    <xf numFmtId="1" fontId="1" fillId="3"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left" vertical="center" wrapText="1"/>
    </xf>
    <xf numFmtId="0" fontId="1" fillId="2" borderId="1" xfId="0" applyFont="1" applyFill="1" applyBorder="1" applyAlignment="1" applyProtection="1">
      <alignment horizontal="left" vertical="top" wrapText="1"/>
    </xf>
    <xf numFmtId="1" fontId="1" fillId="2" borderId="1" xfId="0" applyNumberFormat="1" applyFont="1" applyFill="1" applyBorder="1" applyAlignment="1" applyProtection="1">
      <alignment horizontal="left" vertical="center"/>
    </xf>
    <xf numFmtId="1" fontId="1" fillId="2" borderId="1" xfId="0" applyNumberFormat="1" applyFont="1" applyFill="1" applyBorder="1" applyAlignment="1" applyProtection="1">
      <alignment horizontal="left" vertical="center" indent="1"/>
    </xf>
    <xf numFmtId="1" fontId="1" fillId="0" borderId="1" xfId="0" applyNumberFormat="1" applyFont="1" applyFill="1" applyBorder="1" applyAlignment="1" applyProtection="1">
      <alignment horizontal="left" vertical="center" indent="2"/>
    </xf>
    <xf numFmtId="0" fontId="2" fillId="0" borderId="1" xfId="0" applyFont="1" applyFill="1" applyBorder="1" applyAlignment="1" applyProtection="1">
      <alignment horizontal="left" vertical="top" wrapText="1"/>
    </xf>
    <xf numFmtId="1" fontId="1" fillId="2" borderId="1" xfId="0" applyNumberFormat="1" applyFont="1" applyFill="1" applyBorder="1" applyAlignment="1" applyProtection="1">
      <alignment horizontal="left" vertical="center" indent="2"/>
    </xf>
    <xf numFmtId="1" fontId="1" fillId="0" borderId="1" xfId="0" applyNumberFormat="1" applyFont="1" applyFill="1" applyBorder="1" applyAlignment="1" applyProtection="1">
      <alignment horizontal="left" vertical="center" indent="3"/>
    </xf>
    <xf numFmtId="0" fontId="2" fillId="5" borderId="1" xfId="0" applyFont="1" applyFill="1" applyBorder="1" applyAlignment="1" applyProtection="1">
      <alignment horizontal="left" vertical="top" wrapText="1"/>
    </xf>
    <xf numFmtId="49" fontId="1" fillId="2" borderId="1" xfId="0" applyNumberFormat="1" applyFont="1" applyFill="1" applyBorder="1" applyAlignment="1" applyProtection="1">
      <alignment horizontal="left" vertical="center" indent="3"/>
    </xf>
    <xf numFmtId="49" fontId="1" fillId="0" borderId="1" xfId="0" applyNumberFormat="1" applyFont="1" applyFill="1" applyBorder="1" applyAlignment="1" applyProtection="1">
      <alignment horizontal="left" vertical="center" indent="3"/>
    </xf>
    <xf numFmtId="49" fontId="1" fillId="2" borderId="1" xfId="0" applyNumberFormat="1" applyFont="1" applyFill="1" applyBorder="1" applyAlignment="1" applyProtection="1">
      <alignment horizontal="left" vertical="center" indent="1"/>
    </xf>
    <xf numFmtId="49" fontId="1" fillId="0" borderId="1" xfId="0" applyNumberFormat="1" applyFont="1" applyFill="1" applyBorder="1" applyAlignment="1" applyProtection="1">
      <alignment horizontal="left" vertical="center" indent="2"/>
    </xf>
    <xf numFmtId="49" fontId="1" fillId="2" borderId="1" xfId="0" applyNumberFormat="1" applyFont="1" applyFill="1" applyBorder="1" applyAlignment="1" applyProtection="1">
      <alignment horizontal="left" vertical="center" indent="2"/>
    </xf>
    <xf numFmtId="0" fontId="2" fillId="0" borderId="1" xfId="0" applyFont="1" applyBorder="1" applyAlignment="1" applyProtection="1">
      <alignment vertical="top"/>
    </xf>
    <xf numFmtId="49" fontId="2" fillId="5" borderId="1" xfId="2" applyNumberFormat="1" applyFont="1" applyFill="1" applyBorder="1" applyAlignment="1" applyProtection="1">
      <alignment horizontal="center" vertical="center"/>
      <protection locked="0"/>
    </xf>
    <xf numFmtId="0" fontId="1" fillId="2" borderId="1" xfId="0" applyFont="1" applyFill="1" applyBorder="1" applyAlignment="1" applyProtection="1">
      <alignment horizontal="left" vertical="center"/>
    </xf>
    <xf numFmtId="49" fontId="1" fillId="5" borderId="1" xfId="0" applyNumberFormat="1" applyFont="1" applyFill="1" applyBorder="1" applyAlignment="1" applyProtection="1">
      <alignment horizontal="left" vertical="center" indent="3"/>
    </xf>
    <xf numFmtId="49" fontId="1" fillId="2" borderId="1" xfId="0" applyNumberFormat="1" applyFont="1" applyFill="1" applyBorder="1" applyAlignment="1" applyProtection="1">
      <alignment horizontal="left" wrapText="1" indent="1"/>
    </xf>
    <xf numFmtId="49" fontId="1" fillId="2" borderId="1" xfId="0" applyNumberFormat="1" applyFont="1" applyFill="1" applyBorder="1" applyAlignment="1" applyProtection="1">
      <alignment horizontal="left" vertical="center"/>
    </xf>
    <xf numFmtId="49" fontId="1" fillId="5" borderId="1" xfId="0" applyNumberFormat="1" applyFont="1" applyFill="1" applyBorder="1" applyAlignment="1" applyProtection="1">
      <alignment horizontal="left" vertical="center"/>
    </xf>
    <xf numFmtId="0" fontId="0" fillId="0" borderId="1" xfId="0" applyFont="1" applyBorder="1" applyAlignment="1">
      <alignment wrapText="1"/>
    </xf>
    <xf numFmtId="0" fontId="1" fillId="2" borderId="1" xfId="0" applyFont="1" applyFill="1" applyBorder="1" applyAlignment="1" applyProtection="1">
      <alignment horizontal="left" vertical="center" wrapText="1"/>
    </xf>
    <xf numFmtId="49" fontId="1" fillId="0" borderId="1" xfId="0" applyNumberFormat="1" applyFont="1" applyFill="1" applyBorder="1" applyAlignment="1" applyProtection="1">
      <alignment horizontal="left" vertical="center"/>
    </xf>
    <xf numFmtId="0" fontId="2" fillId="0" borderId="1" xfId="0" applyFont="1" applyFill="1" applyBorder="1" applyAlignment="1">
      <alignment vertical="top" wrapText="1"/>
    </xf>
    <xf numFmtId="0" fontId="1" fillId="2" borderId="1" xfId="0" applyFont="1" applyFill="1" applyBorder="1" applyAlignment="1" applyProtection="1">
      <alignment horizontal="left" vertical="top"/>
    </xf>
    <xf numFmtId="49" fontId="1" fillId="0" borderId="1" xfId="0" applyNumberFormat="1" applyFont="1" applyFill="1" applyBorder="1" applyAlignment="1" applyProtection="1">
      <alignment horizontal="left" vertical="center" indent="1"/>
    </xf>
    <xf numFmtId="0" fontId="1" fillId="2" borderId="1" xfId="0" applyFont="1" applyFill="1" applyBorder="1" applyAlignment="1" applyProtection="1">
      <alignment horizontal="left" vertical="top" indent="1"/>
    </xf>
    <xf numFmtId="49" fontId="1" fillId="0" borderId="1" xfId="0" applyNumberFormat="1" applyFont="1" applyBorder="1" applyAlignment="1">
      <alignment horizontal="center" vertical="center"/>
    </xf>
    <xf numFmtId="49" fontId="1" fillId="0" borderId="1" xfId="0" applyNumberFormat="1" applyFont="1" applyFill="1" applyBorder="1" applyAlignment="1">
      <alignment horizontal="center" vertical="center"/>
    </xf>
    <xf numFmtId="0" fontId="20" fillId="0" borderId="1" xfId="0" applyFont="1" applyFill="1" applyBorder="1" applyAlignment="1">
      <alignment vertical="center" wrapText="1"/>
    </xf>
    <xf numFmtId="0" fontId="21" fillId="0" borderId="1" xfId="0" applyFont="1" applyFill="1" applyBorder="1" applyAlignment="1">
      <alignment vertical="center" wrapText="1"/>
    </xf>
    <xf numFmtId="0" fontId="1" fillId="2" borderId="1" xfId="0" applyFont="1" applyFill="1" applyBorder="1" applyAlignment="1" applyProtection="1">
      <alignment horizontal="left" vertical="top" wrapText="1" indent="1"/>
    </xf>
    <xf numFmtId="0" fontId="2" fillId="0" borderId="1" xfId="4" applyFont="1" applyFill="1" applyBorder="1" applyAlignment="1" applyProtection="1">
      <alignment horizontal="left" vertical="top" wrapText="1"/>
    </xf>
    <xf numFmtId="49" fontId="1" fillId="0" borderId="1" xfId="0" applyNumberFormat="1" applyFont="1" applyFill="1" applyBorder="1" applyAlignment="1" applyProtection="1">
      <alignment vertical="center"/>
    </xf>
    <xf numFmtId="0" fontId="19" fillId="0" borderId="1" xfId="0" applyFont="1" applyFill="1" applyBorder="1" applyAlignment="1" applyProtection="1">
      <alignment horizontal="left" vertical="top" wrapText="1"/>
    </xf>
    <xf numFmtId="0" fontId="0" fillId="0" borderId="1" xfId="0" applyFont="1" applyBorder="1" applyAlignment="1" applyProtection="1">
      <alignment wrapText="1"/>
    </xf>
    <xf numFmtId="0" fontId="11" fillId="0" borderId="1" xfId="0" applyFont="1" applyBorder="1" applyAlignment="1" applyProtection="1">
      <alignment vertical="top" wrapText="1"/>
      <protection locked="0"/>
    </xf>
    <xf numFmtId="0" fontId="11" fillId="0" borderId="1" xfId="0" applyFont="1" applyBorder="1" applyAlignment="1" applyProtection="1">
      <alignment horizontal="left" vertical="top" wrapText="1"/>
      <protection locked="0"/>
    </xf>
    <xf numFmtId="0" fontId="11" fillId="0" borderId="1" xfId="0" applyFont="1" applyFill="1" applyBorder="1" applyAlignment="1" applyProtection="1">
      <alignment vertical="top" wrapText="1"/>
      <protection locked="0"/>
    </xf>
    <xf numFmtId="0" fontId="11" fillId="0" borderId="1" xfId="0" applyFont="1" applyFill="1" applyBorder="1" applyAlignment="1" applyProtection="1">
      <alignment horizontal="left" vertical="top" wrapText="1"/>
      <protection locked="0"/>
    </xf>
    <xf numFmtId="0" fontId="11" fillId="0" borderId="1" xfId="0" applyFont="1" applyFill="1" applyBorder="1" applyAlignment="1" applyProtection="1">
      <alignment horizontal="left" vertical="top" wrapText="1"/>
    </xf>
    <xf numFmtId="0" fontId="1" fillId="3" borderId="9" xfId="0" applyFont="1" applyFill="1" applyBorder="1" applyAlignment="1" applyProtection="1">
      <alignment vertical="top"/>
    </xf>
    <xf numFmtId="0" fontId="1" fillId="2" borderId="5" xfId="0" applyFont="1" applyFill="1" applyBorder="1" applyAlignment="1" applyProtection="1">
      <alignment horizontal="center" vertical="top" wrapText="1"/>
    </xf>
    <xf numFmtId="0" fontId="2" fillId="2" borderId="5" xfId="0" applyFont="1" applyFill="1" applyBorder="1" applyAlignment="1" applyProtection="1">
      <alignment horizontal="center" vertical="top"/>
    </xf>
    <xf numFmtId="0" fontId="1" fillId="2" borderId="5" xfId="0" applyFont="1" applyFill="1" applyBorder="1" applyAlignment="1" applyProtection="1">
      <alignment horizontal="center" vertical="top"/>
    </xf>
    <xf numFmtId="0" fontId="15" fillId="4" borderId="5" xfId="0" applyFont="1" applyFill="1" applyBorder="1" applyAlignment="1" applyProtection="1">
      <alignment horizontal="center" vertical="top"/>
      <protection locked="0"/>
    </xf>
    <xf numFmtId="0" fontId="2" fillId="2" borderId="5" xfId="0" applyFont="1" applyFill="1" applyBorder="1" applyAlignment="1" applyProtection="1">
      <alignment horizontal="center" vertical="top"/>
      <protection locked="0"/>
    </xf>
    <xf numFmtId="0" fontId="1" fillId="4" borderId="5" xfId="0" applyFont="1" applyFill="1" applyBorder="1" applyAlignment="1" applyProtection="1">
      <alignment horizontal="center" vertical="top"/>
    </xf>
    <xf numFmtId="0" fontId="2" fillId="4" borderId="5" xfId="0" applyFont="1" applyFill="1" applyBorder="1" applyAlignment="1" applyProtection="1">
      <alignment horizontal="center" vertical="center"/>
      <protection locked="0"/>
    </xf>
    <xf numFmtId="165" fontId="2" fillId="4" borderId="5" xfId="1" applyNumberFormat="1" applyFont="1" applyFill="1" applyBorder="1" applyAlignment="1" applyProtection="1">
      <alignment horizontal="center" vertical="center"/>
    </xf>
    <xf numFmtId="0" fontId="2" fillId="4" borderId="6" xfId="0" applyFont="1" applyFill="1" applyBorder="1" applyAlignment="1" applyProtection="1">
      <alignment horizontal="center" vertical="top"/>
      <protection locked="0"/>
    </xf>
    <xf numFmtId="0" fontId="2" fillId="3" borderId="3" xfId="0" applyFont="1" applyFill="1" applyBorder="1" applyAlignment="1" applyProtection="1">
      <alignment horizontal="center" vertical="center"/>
    </xf>
    <xf numFmtId="165" fontId="1" fillId="3" borderId="3" xfId="1" applyNumberFormat="1" applyFont="1" applyFill="1" applyBorder="1" applyAlignment="1" applyProtection="1">
      <alignment horizontal="center" vertical="center" wrapText="1"/>
    </xf>
    <xf numFmtId="0" fontId="2" fillId="2" borderId="3" xfId="0" applyFont="1" applyFill="1" applyBorder="1" applyAlignment="1" applyProtection="1">
      <alignment horizontal="center" vertical="center"/>
    </xf>
    <xf numFmtId="0" fontId="2" fillId="4" borderId="3"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xf>
    <xf numFmtId="0" fontId="2" fillId="2" borderId="3" xfId="0" applyFont="1" applyFill="1" applyBorder="1" applyAlignment="1" applyProtection="1">
      <alignment horizontal="center" vertical="center"/>
      <protection locked="0"/>
    </xf>
    <xf numFmtId="0" fontId="1" fillId="4" borderId="3" xfId="0" applyFont="1" applyFill="1" applyBorder="1" applyAlignment="1" applyProtection="1">
      <alignment horizontal="center" vertical="center"/>
    </xf>
    <xf numFmtId="49" fontId="1" fillId="2" borderId="3" xfId="0" applyNumberFormat="1" applyFont="1" applyFill="1" applyBorder="1" applyAlignment="1" applyProtection="1">
      <alignment horizontal="center" vertical="center"/>
    </xf>
    <xf numFmtId="49" fontId="1" fillId="0" borderId="4" xfId="0" applyNumberFormat="1" applyFont="1" applyFill="1" applyBorder="1" applyAlignment="1" applyProtection="1">
      <alignment horizontal="left" vertical="center" indent="2"/>
    </xf>
    <xf numFmtId="0" fontId="2" fillId="0" borderId="4" xfId="0" applyFont="1" applyFill="1" applyBorder="1" applyAlignment="1" applyProtection="1">
      <alignment horizontal="left" vertical="top" wrapText="1"/>
    </xf>
    <xf numFmtId="165" fontId="2" fillId="3" borderId="3" xfId="1" applyNumberFormat="1" applyFont="1" applyFill="1" applyBorder="1" applyAlignment="1" applyProtection="1">
      <alignment horizontal="center" vertical="top"/>
    </xf>
    <xf numFmtId="0" fontId="2" fillId="5" borderId="3" xfId="0" applyFont="1" applyFill="1" applyBorder="1" applyAlignment="1" applyProtection="1">
      <alignment horizontal="center" vertical="center"/>
      <protection locked="0"/>
    </xf>
    <xf numFmtId="165" fontId="2" fillId="9" borderId="8" xfId="1" applyNumberFormat="1" applyFont="1" applyFill="1" applyBorder="1" applyAlignment="1" applyProtection="1">
      <alignment horizontal="center" vertical="top"/>
    </xf>
    <xf numFmtId="166" fontId="1" fillId="2" borderId="3" xfId="0" applyNumberFormat="1" applyFont="1" applyFill="1" applyBorder="1" applyAlignment="1" applyProtection="1">
      <alignment horizontal="center" vertical="center"/>
    </xf>
    <xf numFmtId="49" fontId="22" fillId="5" borderId="1" xfId="3" applyNumberFormat="1" applyFont="1" applyFill="1" applyBorder="1" applyAlignment="1" applyProtection="1">
      <alignment horizontal="left" vertical="center" wrapText="1"/>
    </xf>
    <xf numFmtId="0" fontId="22" fillId="4" borderId="3" xfId="0" applyFont="1" applyFill="1" applyBorder="1" applyAlignment="1" applyProtection="1">
      <alignment horizontal="center" vertical="center"/>
      <protection locked="0"/>
    </xf>
    <xf numFmtId="0" fontId="1" fillId="2" borderId="3" xfId="0" applyNumberFormat="1" applyFont="1" applyFill="1" applyBorder="1" applyAlignment="1" applyProtection="1">
      <alignment horizontal="center" vertical="center"/>
    </xf>
  </cellXfs>
  <cellStyles count="5">
    <cellStyle name="Akzent6" xfId="3" builtinId="49"/>
    <cellStyle name="Eingabe" xfId="2" builtinId="20"/>
    <cellStyle name="Komma" xfId="1" builtinId="3"/>
    <cellStyle name="Schlecht" xfId="4" builtinId="27"/>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24"/>
  <sheetViews>
    <sheetView tabSelected="1" zoomScaleNormal="100" zoomScaleSheetLayoutView="130" workbookViewId="0">
      <pane ySplit="2" topLeftCell="A116" activePane="bottomLeft" state="frozen"/>
      <selection pane="bottomLeft" activeCell="B118" sqref="B118"/>
    </sheetView>
  </sheetViews>
  <sheetFormatPr baseColWidth="10" defaultColWidth="11.42578125" defaultRowHeight="15" x14ac:dyDescent="0.25"/>
  <cols>
    <col min="1" max="1" width="16.7109375" style="36" bestFit="1" customWidth="1"/>
    <col min="2" max="2" width="111.5703125" style="6" customWidth="1"/>
    <col min="3" max="3" width="32" style="49" customWidth="1"/>
    <col min="4" max="4" width="22.140625" style="22" customWidth="1"/>
    <col min="5" max="5" width="36.5703125" style="7" customWidth="1"/>
    <col min="6" max="6" width="22.7109375" style="21" customWidth="1"/>
    <col min="7" max="7" width="42.85546875" style="1" customWidth="1"/>
    <col min="8" max="16384" width="11.42578125" style="2"/>
  </cols>
  <sheetData>
    <row r="1" spans="1:7" x14ac:dyDescent="0.25">
      <c r="A1" s="62"/>
      <c r="B1" s="63"/>
      <c r="C1" s="64"/>
      <c r="D1" s="118" t="s">
        <v>58</v>
      </c>
      <c r="E1" s="108" t="s">
        <v>182</v>
      </c>
      <c r="F1" s="128"/>
    </row>
    <row r="2" spans="1:7" ht="30" customHeight="1" x14ac:dyDescent="0.25">
      <c r="A2" s="65" t="s">
        <v>65</v>
      </c>
      <c r="B2" s="18" t="s">
        <v>58</v>
      </c>
      <c r="C2" s="41" t="s">
        <v>56</v>
      </c>
      <c r="D2" s="119" t="s">
        <v>57</v>
      </c>
      <c r="E2" s="30" t="s">
        <v>183</v>
      </c>
      <c r="F2" s="25" t="s">
        <v>266</v>
      </c>
    </row>
    <row r="3" spans="1:7" x14ac:dyDescent="0.25">
      <c r="A3" s="66"/>
      <c r="B3" s="67" t="s">
        <v>185</v>
      </c>
      <c r="C3" s="42"/>
      <c r="D3" s="134">
        <f>D4+D71+D96+D138+D149+D163+D165+D195+D198+D200+D202+D206+D209+D213+D222+D232+D239+D245+D250+D253+D255+D259+D289+D291+D298+D303</f>
        <v>1053</v>
      </c>
      <c r="E3" s="109"/>
      <c r="F3" s="131">
        <f>F4+F71+F96+F138+F149+F163+F165+F169+F171+F173+F175+F179+F183+F190+F192+F195+F198+F200+F202+F206+F209+F213+F222+F232+F239+F245+F253+F255+F259+F289+F291+F298+F303</f>
        <v>0</v>
      </c>
      <c r="G3" s="3"/>
    </row>
    <row r="4" spans="1:7" s="5" customFormat="1" ht="45" x14ac:dyDescent="0.25">
      <c r="A4" s="68">
        <v>1</v>
      </c>
      <c r="B4" s="67" t="s">
        <v>231</v>
      </c>
      <c r="C4" s="43"/>
      <c r="D4" s="120">
        <f>D5+D8+D14+D20+D22+D30+D35+D37+D41+D49+D51+D54+D57</f>
        <v>141</v>
      </c>
      <c r="E4" s="110"/>
      <c r="F4" s="120">
        <f>F5+F8+F14+F20+F22+F30+F35+F37+F41+F49+F51+F54+F57</f>
        <v>0</v>
      </c>
      <c r="G4" s="4"/>
    </row>
    <row r="5" spans="1:7" s="5" customFormat="1" x14ac:dyDescent="0.25">
      <c r="A5" s="69" t="s">
        <v>59</v>
      </c>
      <c r="B5" s="67" t="s">
        <v>86</v>
      </c>
      <c r="C5" s="43"/>
      <c r="D5" s="120">
        <f>SUMIF(D6:D7,"&gt;1e-307")</f>
        <v>0</v>
      </c>
      <c r="E5" s="110"/>
      <c r="F5" s="120">
        <f>F6+F7</f>
        <v>0</v>
      </c>
      <c r="G5" s="4"/>
    </row>
    <row r="6" spans="1:7" ht="168" customHeight="1" x14ac:dyDescent="0.25">
      <c r="A6" s="70" t="s">
        <v>63</v>
      </c>
      <c r="B6" s="71" t="s">
        <v>402</v>
      </c>
      <c r="C6" s="132" t="s">
        <v>633</v>
      </c>
      <c r="D6" s="133" t="s">
        <v>634</v>
      </c>
      <c r="E6" s="29"/>
      <c r="F6" s="27"/>
      <c r="G6" s="3"/>
    </row>
    <row r="7" spans="1:7" ht="111" customHeight="1" x14ac:dyDescent="0.25">
      <c r="A7" s="70" t="s">
        <v>64</v>
      </c>
      <c r="B7" s="71" t="s">
        <v>258</v>
      </c>
      <c r="C7" s="132" t="s">
        <v>633</v>
      </c>
      <c r="D7" s="133" t="s">
        <v>634</v>
      </c>
      <c r="E7" s="29"/>
      <c r="F7" s="27"/>
      <c r="G7" s="8"/>
    </row>
    <row r="8" spans="1:7" ht="30" x14ac:dyDescent="0.25">
      <c r="A8" s="72" t="s">
        <v>60</v>
      </c>
      <c r="B8" s="67" t="s">
        <v>373</v>
      </c>
      <c r="C8" s="44"/>
      <c r="D8" s="120">
        <f>SUMIF(D9:D13,"&gt;1e-307")</f>
        <v>5</v>
      </c>
      <c r="E8" s="110"/>
      <c r="F8" s="120">
        <f>F9+F10+F11+F12+F13</f>
        <v>0</v>
      </c>
      <c r="G8" s="8"/>
    </row>
    <row r="9" spans="1:7" ht="60.6" customHeight="1" x14ac:dyDescent="0.25">
      <c r="A9" s="73" t="s">
        <v>66</v>
      </c>
      <c r="B9" s="71" t="s">
        <v>374</v>
      </c>
      <c r="C9" s="132" t="s">
        <v>633</v>
      </c>
      <c r="D9" s="133" t="s">
        <v>634</v>
      </c>
      <c r="E9" s="29"/>
      <c r="F9" s="27"/>
      <c r="G9" s="8"/>
    </row>
    <row r="10" spans="1:7" ht="63.6" customHeight="1" x14ac:dyDescent="0.25">
      <c r="A10" s="73" t="s">
        <v>67</v>
      </c>
      <c r="B10" s="74" t="s">
        <v>395</v>
      </c>
      <c r="C10" s="132" t="s">
        <v>633</v>
      </c>
      <c r="D10" s="133" t="s">
        <v>634</v>
      </c>
      <c r="E10" s="29"/>
      <c r="F10" s="27"/>
      <c r="G10" s="8"/>
    </row>
    <row r="11" spans="1:7" ht="75.599999999999994" customHeight="1" x14ac:dyDescent="0.25">
      <c r="A11" s="73" t="s">
        <v>68</v>
      </c>
      <c r="B11" s="74" t="s">
        <v>396</v>
      </c>
      <c r="C11" s="132" t="s">
        <v>633</v>
      </c>
      <c r="D11" s="133" t="s">
        <v>634</v>
      </c>
      <c r="E11" s="29"/>
      <c r="F11" s="27"/>
      <c r="G11" s="8"/>
    </row>
    <row r="12" spans="1:7" ht="76.150000000000006" customHeight="1" x14ac:dyDescent="0.25">
      <c r="A12" s="73" t="s">
        <v>69</v>
      </c>
      <c r="B12" s="74" t="s">
        <v>397</v>
      </c>
      <c r="C12" s="132" t="s">
        <v>633</v>
      </c>
      <c r="D12" s="133" t="s">
        <v>634</v>
      </c>
      <c r="E12" s="29"/>
      <c r="F12" s="27"/>
      <c r="G12" s="8"/>
    </row>
    <row r="13" spans="1:7" ht="30" x14ac:dyDescent="0.25">
      <c r="A13" s="73" t="s">
        <v>375</v>
      </c>
      <c r="B13" s="71" t="s">
        <v>398</v>
      </c>
      <c r="C13" s="55" t="s">
        <v>613</v>
      </c>
      <c r="D13" s="121">
        <v>5</v>
      </c>
      <c r="E13" s="29"/>
      <c r="F13" s="27"/>
      <c r="G13" s="8"/>
    </row>
    <row r="14" spans="1:7" s="10" customFormat="1" x14ac:dyDescent="0.25">
      <c r="A14" s="75" t="s">
        <v>61</v>
      </c>
      <c r="B14" s="67" t="s">
        <v>85</v>
      </c>
      <c r="C14" s="43"/>
      <c r="D14" s="122">
        <f>SUMIF(D15:D19,"&gt;1e-307")</f>
        <v>0</v>
      </c>
      <c r="E14" s="111"/>
      <c r="F14" s="122">
        <f>F15+F16+F17+F18+F19</f>
        <v>0</v>
      </c>
      <c r="G14" s="9"/>
    </row>
    <row r="15" spans="1:7" ht="105" x14ac:dyDescent="0.25">
      <c r="A15" s="76" t="s">
        <v>62</v>
      </c>
      <c r="B15" s="71" t="s">
        <v>399</v>
      </c>
      <c r="C15" s="132" t="s">
        <v>633</v>
      </c>
      <c r="D15" s="133" t="s">
        <v>634</v>
      </c>
      <c r="E15" s="29"/>
      <c r="F15" s="27"/>
      <c r="G15" s="3"/>
    </row>
    <row r="16" spans="1:7" ht="120" x14ac:dyDescent="0.25">
      <c r="A16" s="76" t="s">
        <v>267</v>
      </c>
      <c r="B16" s="71" t="s">
        <v>376</v>
      </c>
      <c r="C16" s="132" t="s">
        <v>633</v>
      </c>
      <c r="D16" s="133" t="s">
        <v>634</v>
      </c>
      <c r="E16" s="29"/>
      <c r="F16" s="27"/>
    </row>
    <row r="17" spans="1:7" ht="75" customHeight="1" x14ac:dyDescent="0.25">
      <c r="A17" s="76" t="s">
        <v>268</v>
      </c>
      <c r="B17" s="71" t="s">
        <v>200</v>
      </c>
      <c r="C17" s="132" t="s">
        <v>633</v>
      </c>
      <c r="D17" s="133" t="s">
        <v>634</v>
      </c>
      <c r="E17" s="29"/>
      <c r="F17" s="27"/>
      <c r="G17" s="8"/>
    </row>
    <row r="18" spans="1:7" ht="79.900000000000006" customHeight="1" x14ac:dyDescent="0.25">
      <c r="A18" s="76" t="s">
        <v>269</v>
      </c>
      <c r="B18" s="71" t="s">
        <v>0</v>
      </c>
      <c r="C18" s="132" t="s">
        <v>633</v>
      </c>
      <c r="D18" s="133" t="s">
        <v>634</v>
      </c>
      <c r="E18" s="29"/>
      <c r="F18" s="27"/>
    </row>
    <row r="19" spans="1:7" ht="83.45" customHeight="1" x14ac:dyDescent="0.25">
      <c r="A19" s="76" t="s">
        <v>270</v>
      </c>
      <c r="B19" s="71" t="s">
        <v>1</v>
      </c>
      <c r="C19" s="132" t="s">
        <v>633</v>
      </c>
      <c r="D19" s="133" t="s">
        <v>634</v>
      </c>
      <c r="E19" s="29"/>
      <c r="F19" s="27"/>
    </row>
    <row r="20" spans="1:7" s="10" customFormat="1" x14ac:dyDescent="0.25">
      <c r="A20" s="77" t="s">
        <v>84</v>
      </c>
      <c r="B20" s="67" t="s">
        <v>193</v>
      </c>
      <c r="C20" s="43"/>
      <c r="D20" s="122">
        <f>SUMIF(D21,"&gt;1e-307")</f>
        <v>0</v>
      </c>
      <c r="E20" s="111"/>
      <c r="F20" s="122">
        <f>F21</f>
        <v>0</v>
      </c>
      <c r="G20" s="11"/>
    </row>
    <row r="21" spans="1:7" ht="82.9" customHeight="1" x14ac:dyDescent="0.25">
      <c r="A21" s="78" t="s">
        <v>70</v>
      </c>
      <c r="B21" s="71" t="s">
        <v>400</v>
      </c>
      <c r="C21" s="132" t="s">
        <v>633</v>
      </c>
      <c r="D21" s="133" t="s">
        <v>634</v>
      </c>
      <c r="E21" s="29"/>
      <c r="F21" s="27"/>
      <c r="G21" s="12"/>
    </row>
    <row r="22" spans="1:7" s="10" customFormat="1" x14ac:dyDescent="0.25">
      <c r="A22" s="79" t="s">
        <v>81</v>
      </c>
      <c r="B22" s="67" t="s">
        <v>83</v>
      </c>
      <c r="C22" s="43"/>
      <c r="D22" s="122">
        <f>SUMIF(D23:D29,"&gt;1e-307")</f>
        <v>0</v>
      </c>
      <c r="E22" s="111"/>
      <c r="F22" s="122">
        <f>F23+F24+F25+F26+F27+F28+F29</f>
        <v>0</v>
      </c>
      <c r="G22" s="1"/>
    </row>
    <row r="23" spans="1:7" ht="81.599999999999994" customHeight="1" x14ac:dyDescent="0.25">
      <c r="A23" s="78" t="s">
        <v>73</v>
      </c>
      <c r="B23" s="71" t="s">
        <v>201</v>
      </c>
      <c r="C23" s="132" t="s">
        <v>633</v>
      </c>
      <c r="D23" s="133" t="s">
        <v>634</v>
      </c>
      <c r="E23" s="29"/>
      <c r="F23" s="27"/>
      <c r="G23" s="3"/>
    </row>
    <row r="24" spans="1:7" ht="74.45" customHeight="1" x14ac:dyDescent="0.25">
      <c r="A24" s="78" t="s">
        <v>74</v>
      </c>
      <c r="B24" s="71" t="s">
        <v>401</v>
      </c>
      <c r="C24" s="132" t="s">
        <v>633</v>
      </c>
      <c r="D24" s="133" t="s">
        <v>634</v>
      </c>
      <c r="E24" s="29"/>
      <c r="F24" s="27"/>
      <c r="G24" s="3"/>
    </row>
    <row r="25" spans="1:7" ht="67.900000000000006" customHeight="1" x14ac:dyDescent="0.25">
      <c r="A25" s="78" t="s">
        <v>75</v>
      </c>
      <c r="B25" s="71" t="s">
        <v>569</v>
      </c>
      <c r="C25" s="132" t="s">
        <v>633</v>
      </c>
      <c r="D25" s="133" t="s">
        <v>634</v>
      </c>
      <c r="E25" s="29"/>
      <c r="F25" s="27"/>
      <c r="G25" s="8"/>
    </row>
    <row r="26" spans="1:7" ht="100.15" customHeight="1" x14ac:dyDescent="0.25">
      <c r="A26" s="78" t="s">
        <v>271</v>
      </c>
      <c r="B26" s="71" t="s">
        <v>570</v>
      </c>
      <c r="C26" s="132" t="s">
        <v>633</v>
      </c>
      <c r="D26" s="133" t="s">
        <v>634</v>
      </c>
      <c r="E26" s="29"/>
      <c r="F26" s="27"/>
      <c r="G26" s="8"/>
    </row>
    <row r="27" spans="1:7" ht="70.900000000000006" customHeight="1" x14ac:dyDescent="0.25">
      <c r="A27" s="78" t="s">
        <v>272</v>
      </c>
      <c r="B27" s="71" t="s">
        <v>377</v>
      </c>
      <c r="C27" s="132" t="s">
        <v>633</v>
      </c>
      <c r="D27" s="133" t="s">
        <v>634</v>
      </c>
      <c r="E27" s="29"/>
      <c r="F27" s="27"/>
      <c r="G27" s="8"/>
    </row>
    <row r="28" spans="1:7" ht="66.599999999999994" customHeight="1" x14ac:dyDescent="0.25">
      <c r="A28" s="78" t="s">
        <v>273</v>
      </c>
      <c r="B28" s="74" t="s">
        <v>571</v>
      </c>
      <c r="C28" s="132" t="s">
        <v>633</v>
      </c>
      <c r="D28" s="133" t="s">
        <v>634</v>
      </c>
      <c r="E28" s="29"/>
      <c r="F28" s="27"/>
      <c r="G28" s="13"/>
    </row>
    <row r="29" spans="1:7" ht="62.45" customHeight="1" x14ac:dyDescent="0.25">
      <c r="A29" s="78" t="s">
        <v>274</v>
      </c>
      <c r="B29" s="71" t="s">
        <v>72</v>
      </c>
      <c r="C29" s="132" t="s">
        <v>633</v>
      </c>
      <c r="D29" s="133" t="s">
        <v>634</v>
      </c>
      <c r="E29" s="29"/>
      <c r="F29" s="27"/>
      <c r="G29" s="3"/>
    </row>
    <row r="30" spans="1:7" s="10" customFormat="1" x14ac:dyDescent="0.25">
      <c r="A30" s="77" t="s">
        <v>79</v>
      </c>
      <c r="B30" s="67" t="s">
        <v>82</v>
      </c>
      <c r="C30" s="43"/>
      <c r="D30" s="122">
        <f>SUMIF(D31:D34,"&gt;1e-307")</f>
        <v>15</v>
      </c>
      <c r="E30" s="111"/>
      <c r="F30" s="122">
        <f>F31+F32+F33+F34</f>
        <v>0</v>
      </c>
      <c r="G30" s="14"/>
    </row>
    <row r="31" spans="1:7" ht="78.599999999999994" customHeight="1" x14ac:dyDescent="0.25">
      <c r="A31" s="78" t="s">
        <v>76</v>
      </c>
      <c r="B31" s="71" t="s">
        <v>380</v>
      </c>
      <c r="C31" s="132" t="s">
        <v>633</v>
      </c>
      <c r="D31" s="133" t="s">
        <v>634</v>
      </c>
      <c r="E31" s="29"/>
      <c r="F31" s="27"/>
      <c r="G31" s="3"/>
    </row>
    <row r="32" spans="1:7" ht="30" x14ac:dyDescent="0.25">
      <c r="A32" s="78" t="s">
        <v>275</v>
      </c>
      <c r="B32" s="71" t="s">
        <v>378</v>
      </c>
      <c r="C32" s="55" t="s">
        <v>613</v>
      </c>
      <c r="D32" s="121">
        <v>5</v>
      </c>
      <c r="E32" s="29"/>
      <c r="F32" s="27"/>
      <c r="G32" s="3"/>
    </row>
    <row r="33" spans="1:7" ht="33" customHeight="1" x14ac:dyDescent="0.25">
      <c r="A33" s="78" t="s">
        <v>276</v>
      </c>
      <c r="B33" s="71" t="s">
        <v>573</v>
      </c>
      <c r="C33" s="55" t="s">
        <v>613</v>
      </c>
      <c r="D33" s="121">
        <v>5</v>
      </c>
      <c r="E33" s="29"/>
      <c r="F33" s="27"/>
      <c r="G33" s="3"/>
    </row>
    <row r="34" spans="1:7" ht="30" x14ac:dyDescent="0.25">
      <c r="A34" s="78" t="s">
        <v>572</v>
      </c>
      <c r="B34" s="71" t="s">
        <v>574</v>
      </c>
      <c r="C34" s="55" t="s">
        <v>613</v>
      </c>
      <c r="D34" s="121">
        <v>5</v>
      </c>
      <c r="E34" s="29"/>
      <c r="F34" s="27"/>
      <c r="G34" s="4"/>
    </row>
    <row r="35" spans="1:7" s="10" customFormat="1" x14ac:dyDescent="0.25">
      <c r="A35" s="77" t="s">
        <v>77</v>
      </c>
      <c r="B35" s="67" t="s">
        <v>80</v>
      </c>
      <c r="C35" s="43"/>
      <c r="D35" s="122">
        <f>SUMIF(D36,"&gt;1e-307")</f>
        <v>0</v>
      </c>
      <c r="E35" s="111"/>
      <c r="F35" s="122">
        <f>F36</f>
        <v>0</v>
      </c>
      <c r="G35" s="1"/>
    </row>
    <row r="36" spans="1:7" ht="64.900000000000006" customHeight="1" x14ac:dyDescent="0.25">
      <c r="A36" s="78" t="s">
        <v>277</v>
      </c>
      <c r="B36" s="71" t="s">
        <v>202</v>
      </c>
      <c r="C36" s="132" t="s">
        <v>633</v>
      </c>
      <c r="D36" s="133" t="s">
        <v>634</v>
      </c>
      <c r="E36" s="29"/>
      <c r="F36" s="27"/>
    </row>
    <row r="37" spans="1:7" s="10" customFormat="1" x14ac:dyDescent="0.25">
      <c r="A37" s="77" t="s">
        <v>87</v>
      </c>
      <c r="B37" s="67" t="s">
        <v>78</v>
      </c>
      <c r="C37" s="43"/>
      <c r="D37" s="122">
        <f>SUMIF(D38:D40,"&gt;1e-307")</f>
        <v>5</v>
      </c>
      <c r="E37" s="111"/>
      <c r="F37" s="122">
        <f>F38+F39+F40</f>
        <v>0</v>
      </c>
      <c r="G37" s="8"/>
    </row>
    <row r="38" spans="1:7" ht="96.6" customHeight="1" x14ac:dyDescent="0.25">
      <c r="A38" s="78" t="s">
        <v>88</v>
      </c>
      <c r="B38" s="71" t="s">
        <v>575</v>
      </c>
      <c r="C38" s="132" t="s">
        <v>633</v>
      </c>
      <c r="D38" s="133" t="s">
        <v>634</v>
      </c>
      <c r="E38" s="29"/>
      <c r="F38" s="27"/>
      <c r="G38" s="32"/>
    </row>
    <row r="39" spans="1:7" ht="72" x14ac:dyDescent="0.25">
      <c r="A39" s="78" t="s">
        <v>89</v>
      </c>
      <c r="B39" s="71" t="s">
        <v>2</v>
      </c>
      <c r="C39" s="132" t="s">
        <v>633</v>
      </c>
      <c r="D39" s="133" t="s">
        <v>634</v>
      </c>
      <c r="E39" s="29"/>
      <c r="F39" s="27"/>
    </row>
    <row r="40" spans="1:7" ht="30" x14ac:dyDescent="0.25">
      <c r="A40" s="78" t="s">
        <v>205</v>
      </c>
      <c r="B40" s="80" t="s">
        <v>379</v>
      </c>
      <c r="C40" s="55" t="s">
        <v>613</v>
      </c>
      <c r="D40" s="121">
        <v>5</v>
      </c>
      <c r="E40" s="29"/>
      <c r="F40" s="27"/>
      <c r="G40" s="8"/>
    </row>
    <row r="41" spans="1:7" x14ac:dyDescent="0.25">
      <c r="A41" s="77" t="s">
        <v>278</v>
      </c>
      <c r="B41" s="67" t="s">
        <v>90</v>
      </c>
      <c r="C41" s="43"/>
      <c r="D41" s="122">
        <f>D42</f>
        <v>15</v>
      </c>
      <c r="E41" s="111"/>
      <c r="F41" s="122">
        <f>F42+F43+F44+F45+F46+F47+F48</f>
        <v>0</v>
      </c>
    </row>
    <row r="42" spans="1:7" x14ac:dyDescent="0.25">
      <c r="A42" s="79" t="s">
        <v>91</v>
      </c>
      <c r="B42" s="67" t="s">
        <v>92</v>
      </c>
      <c r="C42" s="20"/>
      <c r="D42" s="122">
        <f>SUMIF(D43:D48,"&gt;1e-307")</f>
        <v>15</v>
      </c>
      <c r="E42" s="111"/>
      <c r="F42" s="26"/>
    </row>
    <row r="43" spans="1:7" ht="211.9" customHeight="1" x14ac:dyDescent="0.25">
      <c r="A43" s="76" t="s">
        <v>279</v>
      </c>
      <c r="B43" s="71" t="s">
        <v>576</v>
      </c>
      <c r="C43" s="132" t="s">
        <v>633</v>
      </c>
      <c r="D43" s="133" t="s">
        <v>634</v>
      </c>
      <c r="E43" s="29"/>
      <c r="F43" s="27"/>
      <c r="G43" s="33"/>
    </row>
    <row r="44" spans="1:7" ht="74.45" customHeight="1" x14ac:dyDescent="0.25">
      <c r="A44" s="76" t="s">
        <v>280</v>
      </c>
      <c r="B44" s="71" t="s">
        <v>577</v>
      </c>
      <c r="C44" s="132" t="s">
        <v>633</v>
      </c>
      <c r="D44" s="133" t="s">
        <v>634</v>
      </c>
      <c r="E44" s="29"/>
      <c r="F44" s="27"/>
      <c r="G44" s="33"/>
    </row>
    <row r="45" spans="1:7" ht="72" x14ac:dyDescent="0.25">
      <c r="A45" s="76" t="s">
        <v>281</v>
      </c>
      <c r="B45" s="71" t="s">
        <v>203</v>
      </c>
      <c r="C45" s="132" t="s">
        <v>633</v>
      </c>
      <c r="D45" s="133" t="s">
        <v>634</v>
      </c>
      <c r="E45" s="29"/>
      <c r="F45" s="27"/>
    </row>
    <row r="46" spans="1:7" ht="60.75" customHeight="1" x14ac:dyDescent="0.25">
      <c r="A46" s="76" t="s">
        <v>282</v>
      </c>
      <c r="B46" s="71" t="s">
        <v>204</v>
      </c>
      <c r="C46" s="132" t="s">
        <v>633</v>
      </c>
      <c r="D46" s="133" t="s">
        <v>634</v>
      </c>
      <c r="E46" s="29"/>
      <c r="F46" s="27"/>
    </row>
    <row r="47" spans="1:7" ht="45" x14ac:dyDescent="0.25">
      <c r="A47" s="76" t="s">
        <v>283</v>
      </c>
      <c r="B47" s="71" t="s">
        <v>232</v>
      </c>
      <c r="C47" s="55" t="s">
        <v>614</v>
      </c>
      <c r="D47" s="121">
        <v>10</v>
      </c>
      <c r="E47" s="29"/>
      <c r="F47" s="27"/>
    </row>
    <row r="48" spans="1:7" ht="30" x14ac:dyDescent="0.25">
      <c r="A48" s="76" t="s">
        <v>284</v>
      </c>
      <c r="B48" s="71" t="s">
        <v>3</v>
      </c>
      <c r="C48" s="55" t="s">
        <v>613</v>
      </c>
      <c r="D48" s="121">
        <v>5</v>
      </c>
      <c r="E48" s="112"/>
      <c r="F48" s="27"/>
    </row>
    <row r="49" spans="1:7" x14ac:dyDescent="0.25">
      <c r="A49" s="79" t="s">
        <v>285</v>
      </c>
      <c r="B49" s="67" t="s">
        <v>93</v>
      </c>
      <c r="C49" s="20"/>
      <c r="D49" s="122">
        <f>SUMIF(D50,"&gt;1e-307")</f>
        <v>10</v>
      </c>
      <c r="E49" s="111"/>
      <c r="F49" s="122">
        <f>F50</f>
        <v>0</v>
      </c>
    </row>
    <row r="50" spans="1:7" ht="90" x14ac:dyDescent="0.25">
      <c r="A50" s="76" t="s">
        <v>286</v>
      </c>
      <c r="B50" s="71" t="s">
        <v>394</v>
      </c>
      <c r="C50" s="55" t="s">
        <v>614</v>
      </c>
      <c r="D50" s="121">
        <v>10</v>
      </c>
      <c r="E50" s="29"/>
      <c r="F50" s="27"/>
    </row>
    <row r="51" spans="1:7" x14ac:dyDescent="0.25">
      <c r="A51" s="79" t="s">
        <v>287</v>
      </c>
      <c r="B51" s="82" t="s">
        <v>94</v>
      </c>
      <c r="C51" s="20"/>
      <c r="D51" s="122">
        <f>SUMIF(D52:D53,"&gt;1e-307")</f>
        <v>0</v>
      </c>
      <c r="E51" s="111"/>
      <c r="F51" s="122">
        <f>F52+F53</f>
        <v>0</v>
      </c>
    </row>
    <row r="52" spans="1:7" ht="59.45" customHeight="1" x14ac:dyDescent="0.25">
      <c r="A52" s="83" t="s">
        <v>98</v>
      </c>
      <c r="B52" s="74" t="s">
        <v>381</v>
      </c>
      <c r="C52" s="132" t="s">
        <v>633</v>
      </c>
      <c r="D52" s="133" t="s">
        <v>634</v>
      </c>
      <c r="E52" s="29"/>
      <c r="F52" s="28"/>
      <c r="G52" s="24"/>
    </row>
    <row r="53" spans="1:7" ht="72" x14ac:dyDescent="0.25">
      <c r="A53" s="83" t="s">
        <v>99</v>
      </c>
      <c r="B53" s="74" t="s">
        <v>54</v>
      </c>
      <c r="C53" s="132" t="s">
        <v>633</v>
      </c>
      <c r="D53" s="133" t="s">
        <v>634</v>
      </c>
      <c r="E53" s="29"/>
      <c r="F53" s="27"/>
    </row>
    <row r="54" spans="1:7" x14ac:dyDescent="0.25">
      <c r="A54" s="79" t="s">
        <v>288</v>
      </c>
      <c r="B54" s="67" t="s">
        <v>95</v>
      </c>
      <c r="C54" s="20"/>
      <c r="D54" s="122">
        <f>SUMIF(D55:D56,"&gt;1e-307")</f>
        <v>0</v>
      </c>
      <c r="E54" s="111"/>
      <c r="F54" s="122">
        <f>F55+F56</f>
        <v>0</v>
      </c>
    </row>
    <row r="55" spans="1:7" ht="75" x14ac:dyDescent="0.25">
      <c r="A55" s="76" t="s">
        <v>289</v>
      </c>
      <c r="B55" s="71" t="s">
        <v>578</v>
      </c>
      <c r="C55" s="132" t="s">
        <v>633</v>
      </c>
      <c r="D55" s="133" t="s">
        <v>634</v>
      </c>
      <c r="E55" s="29"/>
      <c r="F55" s="27"/>
      <c r="G55" s="33"/>
    </row>
    <row r="56" spans="1:7" ht="72" x14ac:dyDescent="0.25">
      <c r="A56" s="76" t="s">
        <v>290</v>
      </c>
      <c r="B56" s="71" t="s">
        <v>4</v>
      </c>
      <c r="C56" s="132" t="s">
        <v>633</v>
      </c>
      <c r="D56" s="133" t="s">
        <v>634</v>
      </c>
      <c r="E56" s="29"/>
      <c r="F56" s="27"/>
      <c r="G56" s="17"/>
    </row>
    <row r="57" spans="1:7" x14ac:dyDescent="0.25">
      <c r="A57" s="84" t="s">
        <v>291</v>
      </c>
      <c r="B57" s="67" t="s">
        <v>96</v>
      </c>
      <c r="C57" s="43"/>
      <c r="D57" s="122">
        <f>SUMIF(D58:D70,"&gt;1e-307")</f>
        <v>91</v>
      </c>
      <c r="E57" s="111"/>
      <c r="F57" s="122">
        <f>F58+F59+F60+F61+F62+F63+F64+F65+F66+F67+F68+F69+F70</f>
        <v>0</v>
      </c>
    </row>
    <row r="58" spans="1:7" ht="70.150000000000006" customHeight="1" x14ac:dyDescent="0.25">
      <c r="A58" s="78" t="s">
        <v>292</v>
      </c>
      <c r="B58" s="71" t="s">
        <v>382</v>
      </c>
      <c r="C58" s="132" t="s">
        <v>633</v>
      </c>
      <c r="D58" s="133" t="s">
        <v>634</v>
      </c>
      <c r="E58" s="29"/>
      <c r="F58" s="27"/>
      <c r="G58" s="4"/>
    </row>
    <row r="59" spans="1:7" ht="72" x14ac:dyDescent="0.25">
      <c r="A59" s="78" t="s">
        <v>293</v>
      </c>
      <c r="B59" s="71" t="s">
        <v>225</v>
      </c>
      <c r="C59" s="132" t="s">
        <v>633</v>
      </c>
      <c r="D59" s="133" t="s">
        <v>634</v>
      </c>
      <c r="E59" s="29"/>
      <c r="F59" s="27"/>
    </row>
    <row r="60" spans="1:7" ht="72" x14ac:dyDescent="0.25">
      <c r="A60" s="78" t="s">
        <v>294</v>
      </c>
      <c r="B60" s="71" t="s">
        <v>5</v>
      </c>
      <c r="C60" s="132" t="s">
        <v>633</v>
      </c>
      <c r="D60" s="133" t="s">
        <v>634</v>
      </c>
      <c r="E60" s="29"/>
      <c r="F60" s="27"/>
    </row>
    <row r="61" spans="1:7" ht="142.9" customHeight="1" x14ac:dyDescent="0.25">
      <c r="A61" s="78" t="s">
        <v>295</v>
      </c>
      <c r="B61" s="71" t="s">
        <v>233</v>
      </c>
      <c r="C61" s="132" t="s">
        <v>633</v>
      </c>
      <c r="D61" s="133" t="s">
        <v>634</v>
      </c>
      <c r="E61" s="29"/>
      <c r="F61" s="28"/>
      <c r="G61" s="24"/>
    </row>
    <row r="62" spans="1:7" ht="60" customHeight="1" x14ac:dyDescent="0.25">
      <c r="A62" s="78" t="s">
        <v>296</v>
      </c>
      <c r="B62" s="71" t="s">
        <v>259</v>
      </c>
      <c r="C62" s="132" t="s">
        <v>633</v>
      </c>
      <c r="D62" s="133" t="s">
        <v>634</v>
      </c>
      <c r="E62" s="29"/>
      <c r="F62" s="27"/>
    </row>
    <row r="63" spans="1:7" ht="45" x14ac:dyDescent="0.25">
      <c r="A63" s="78" t="s">
        <v>297</v>
      </c>
      <c r="B63" s="71" t="s">
        <v>206</v>
      </c>
      <c r="C63" s="55" t="s">
        <v>613</v>
      </c>
      <c r="D63" s="121">
        <v>5</v>
      </c>
      <c r="E63" s="29"/>
      <c r="F63" s="27"/>
    </row>
    <row r="64" spans="1:7" ht="64.900000000000006" customHeight="1" x14ac:dyDescent="0.25">
      <c r="A64" s="78" t="s">
        <v>298</v>
      </c>
      <c r="B64" s="71" t="s">
        <v>383</v>
      </c>
      <c r="C64" s="132" t="s">
        <v>633</v>
      </c>
      <c r="D64" s="133" t="s">
        <v>634</v>
      </c>
      <c r="E64" s="29"/>
      <c r="F64" s="28"/>
      <c r="G64" s="24"/>
    </row>
    <row r="65" spans="1:7" ht="45.75" customHeight="1" x14ac:dyDescent="0.25">
      <c r="A65" s="78" t="s">
        <v>299</v>
      </c>
      <c r="B65" s="71" t="s">
        <v>384</v>
      </c>
      <c r="C65" s="57" t="s">
        <v>613</v>
      </c>
      <c r="D65" s="121">
        <v>5</v>
      </c>
      <c r="E65" s="29"/>
      <c r="F65" s="27"/>
    </row>
    <row r="66" spans="1:7" ht="72" x14ac:dyDescent="0.25">
      <c r="A66" s="78" t="s">
        <v>300</v>
      </c>
      <c r="B66" s="71" t="s">
        <v>385</v>
      </c>
      <c r="C66" s="132" t="s">
        <v>633</v>
      </c>
      <c r="D66" s="133" t="s">
        <v>634</v>
      </c>
      <c r="E66" s="29"/>
      <c r="F66" s="27"/>
    </row>
    <row r="67" spans="1:7" ht="60" x14ac:dyDescent="0.25">
      <c r="A67" s="78" t="s">
        <v>301</v>
      </c>
      <c r="B67" s="71" t="s">
        <v>6</v>
      </c>
      <c r="C67" s="55" t="s">
        <v>615</v>
      </c>
      <c r="D67" s="121">
        <v>3</v>
      </c>
      <c r="E67" s="29"/>
      <c r="F67" s="27"/>
    </row>
    <row r="68" spans="1:7" ht="92.25" customHeight="1" x14ac:dyDescent="0.25">
      <c r="A68" s="78" t="s">
        <v>302</v>
      </c>
      <c r="B68" s="71" t="s">
        <v>616</v>
      </c>
      <c r="C68" s="54" t="s">
        <v>617</v>
      </c>
      <c r="D68" s="121">
        <v>75</v>
      </c>
      <c r="E68" s="29"/>
      <c r="F68" s="27"/>
      <c r="G68" s="33"/>
    </row>
    <row r="69" spans="1:7" ht="77.45" customHeight="1" x14ac:dyDescent="0.25">
      <c r="A69" s="78" t="s">
        <v>303</v>
      </c>
      <c r="B69" s="71" t="s">
        <v>234</v>
      </c>
      <c r="C69" s="132" t="s">
        <v>633</v>
      </c>
      <c r="D69" s="133" t="s">
        <v>634</v>
      </c>
      <c r="E69" s="29"/>
      <c r="F69" s="27"/>
    </row>
    <row r="70" spans="1:7" ht="62.25" customHeight="1" x14ac:dyDescent="0.25">
      <c r="A70" s="78" t="s">
        <v>304</v>
      </c>
      <c r="B70" s="71" t="s">
        <v>97</v>
      </c>
      <c r="C70" s="55" t="s">
        <v>615</v>
      </c>
      <c r="D70" s="121">
        <v>3</v>
      </c>
      <c r="E70" s="29"/>
      <c r="F70" s="27"/>
    </row>
    <row r="71" spans="1:7" s="10" customFormat="1" ht="30" x14ac:dyDescent="0.25">
      <c r="A71" s="85" t="s">
        <v>100</v>
      </c>
      <c r="B71" s="67" t="s">
        <v>265</v>
      </c>
      <c r="C71" s="43"/>
      <c r="D71" s="122">
        <f>D72+D79+D84+D89+D92+D94</f>
        <v>5</v>
      </c>
      <c r="E71" s="111"/>
      <c r="F71" s="122">
        <f>F72+F79+F84+F89+F92+F94</f>
        <v>0</v>
      </c>
      <c r="G71" s="1"/>
    </row>
    <row r="72" spans="1:7" x14ac:dyDescent="0.25">
      <c r="A72" s="77" t="s">
        <v>101</v>
      </c>
      <c r="B72" s="67" t="s">
        <v>235</v>
      </c>
      <c r="C72" s="43"/>
      <c r="D72" s="120">
        <f>SUMIF(D73:D78,"&gt;1e-307")</f>
        <v>5</v>
      </c>
      <c r="E72" s="110"/>
      <c r="F72" s="120">
        <f>F73+F74+F75+F76+F77+F78</f>
        <v>0</v>
      </c>
      <c r="G72" s="12"/>
    </row>
    <row r="73" spans="1:7" ht="72" x14ac:dyDescent="0.25">
      <c r="A73" s="78" t="s">
        <v>102</v>
      </c>
      <c r="B73" s="71" t="s">
        <v>236</v>
      </c>
      <c r="C73" s="132" t="s">
        <v>633</v>
      </c>
      <c r="D73" s="133" t="s">
        <v>634</v>
      </c>
      <c r="E73" s="29"/>
      <c r="F73" s="27"/>
    </row>
    <row r="74" spans="1:7" ht="72" x14ac:dyDescent="0.25">
      <c r="A74" s="78" t="s">
        <v>103</v>
      </c>
      <c r="B74" s="71" t="s">
        <v>7</v>
      </c>
      <c r="C74" s="132" t="s">
        <v>633</v>
      </c>
      <c r="D74" s="133" t="s">
        <v>634</v>
      </c>
      <c r="E74" s="29"/>
      <c r="F74" s="27"/>
    </row>
    <row r="75" spans="1:7" ht="72" x14ac:dyDescent="0.25">
      <c r="A75" s="78" t="s">
        <v>104</v>
      </c>
      <c r="B75" s="71" t="s">
        <v>207</v>
      </c>
      <c r="C75" s="132" t="s">
        <v>633</v>
      </c>
      <c r="D75" s="133" t="s">
        <v>634</v>
      </c>
      <c r="E75" s="112"/>
      <c r="F75" s="27"/>
      <c r="G75" s="3"/>
    </row>
    <row r="76" spans="1:7" ht="30" x14ac:dyDescent="0.25">
      <c r="A76" s="78" t="s">
        <v>105</v>
      </c>
      <c r="B76" s="71" t="s">
        <v>254</v>
      </c>
      <c r="C76" s="56" t="s">
        <v>222</v>
      </c>
      <c r="D76" s="121"/>
      <c r="E76" s="29"/>
      <c r="F76" s="27"/>
    </row>
    <row r="77" spans="1:7" ht="30" x14ac:dyDescent="0.25">
      <c r="A77" s="78" t="s">
        <v>106</v>
      </c>
      <c r="B77" s="71" t="s">
        <v>589</v>
      </c>
      <c r="C77" s="57" t="s">
        <v>613</v>
      </c>
      <c r="D77" s="121">
        <v>5</v>
      </c>
      <c r="E77" s="29"/>
      <c r="F77" s="27"/>
    </row>
    <row r="78" spans="1:7" ht="72" x14ac:dyDescent="0.25">
      <c r="A78" s="78" t="s">
        <v>107</v>
      </c>
      <c r="B78" s="71" t="s">
        <v>237</v>
      </c>
      <c r="C78" s="132" t="s">
        <v>633</v>
      </c>
      <c r="D78" s="133" t="s">
        <v>634</v>
      </c>
      <c r="E78" s="29"/>
      <c r="F78" s="27"/>
    </row>
    <row r="79" spans="1:7" ht="17.25" customHeight="1" x14ac:dyDescent="0.25">
      <c r="A79" s="77" t="s">
        <v>108</v>
      </c>
      <c r="B79" s="67" t="s">
        <v>208</v>
      </c>
      <c r="C79" s="43"/>
      <c r="D79" s="122">
        <f>SUMIF(D80:D83,"&gt;1e-307")</f>
        <v>0</v>
      </c>
      <c r="E79" s="111"/>
      <c r="F79" s="122">
        <f>F80+F81+F82+F83</f>
        <v>0</v>
      </c>
    </row>
    <row r="80" spans="1:7" ht="409.6" customHeight="1" x14ac:dyDescent="0.25">
      <c r="A80" s="78" t="s">
        <v>109</v>
      </c>
      <c r="B80" s="71" t="s">
        <v>618</v>
      </c>
      <c r="C80" s="132" t="s">
        <v>633</v>
      </c>
      <c r="D80" s="133" t="s">
        <v>634</v>
      </c>
      <c r="E80" s="29"/>
      <c r="F80" s="27"/>
    </row>
    <row r="81" spans="1:6" ht="63" customHeight="1" x14ac:dyDescent="0.25">
      <c r="A81" s="78" t="s">
        <v>110</v>
      </c>
      <c r="B81" s="71" t="s">
        <v>209</v>
      </c>
      <c r="C81" s="132" t="s">
        <v>633</v>
      </c>
      <c r="D81" s="133" t="s">
        <v>634</v>
      </c>
      <c r="E81" s="29"/>
      <c r="F81" s="27"/>
    </row>
    <row r="82" spans="1:6" ht="72" x14ac:dyDescent="0.25">
      <c r="A82" s="78" t="s">
        <v>111</v>
      </c>
      <c r="B82" s="71" t="s">
        <v>590</v>
      </c>
      <c r="C82" s="132" t="s">
        <v>633</v>
      </c>
      <c r="D82" s="133" t="s">
        <v>634</v>
      </c>
      <c r="E82" s="29"/>
      <c r="F82" s="27"/>
    </row>
    <row r="83" spans="1:6" ht="72" x14ac:dyDescent="0.25">
      <c r="A83" s="78" t="s">
        <v>112</v>
      </c>
      <c r="B83" s="71" t="s">
        <v>8</v>
      </c>
      <c r="C83" s="132" t="s">
        <v>633</v>
      </c>
      <c r="D83" s="133" t="s">
        <v>634</v>
      </c>
      <c r="E83" s="29"/>
      <c r="F83" s="27"/>
    </row>
    <row r="84" spans="1:6" x14ac:dyDescent="0.25">
      <c r="A84" s="79" t="s">
        <v>214</v>
      </c>
      <c r="B84" s="67" t="s">
        <v>238</v>
      </c>
      <c r="C84" s="20"/>
      <c r="D84" s="122">
        <f>SUMIF(D85:D88,"&gt;1e-307")</f>
        <v>0</v>
      </c>
      <c r="E84" s="111"/>
      <c r="F84" s="122">
        <f>F85+F86+F87+F88</f>
        <v>0</v>
      </c>
    </row>
    <row r="85" spans="1:6" ht="76.349999999999994" customHeight="1" x14ac:dyDescent="0.25">
      <c r="A85" s="76" t="s">
        <v>113</v>
      </c>
      <c r="B85" s="71" t="s">
        <v>390</v>
      </c>
      <c r="C85" s="132" t="s">
        <v>633</v>
      </c>
      <c r="D85" s="133" t="s">
        <v>634</v>
      </c>
      <c r="E85" s="29"/>
      <c r="F85" s="27"/>
    </row>
    <row r="86" spans="1:6" ht="72" x14ac:dyDescent="0.25">
      <c r="A86" s="76" t="s">
        <v>114</v>
      </c>
      <c r="B86" s="71" t="s">
        <v>391</v>
      </c>
      <c r="C86" s="132" t="s">
        <v>633</v>
      </c>
      <c r="D86" s="133" t="s">
        <v>634</v>
      </c>
      <c r="E86" s="29"/>
      <c r="F86" s="27"/>
    </row>
    <row r="87" spans="1:6" ht="72" x14ac:dyDescent="0.25">
      <c r="A87" s="76" t="s">
        <v>210</v>
      </c>
      <c r="B87" s="71" t="s">
        <v>392</v>
      </c>
      <c r="C87" s="132" t="s">
        <v>633</v>
      </c>
      <c r="D87" s="133" t="s">
        <v>634</v>
      </c>
      <c r="E87" s="29"/>
      <c r="F87" s="27"/>
    </row>
    <row r="88" spans="1:6" ht="72" x14ac:dyDescent="0.25">
      <c r="A88" s="76" t="s">
        <v>211</v>
      </c>
      <c r="B88" s="71" t="s">
        <v>393</v>
      </c>
      <c r="C88" s="132" t="s">
        <v>633</v>
      </c>
      <c r="D88" s="133" t="s">
        <v>634</v>
      </c>
      <c r="E88" s="29"/>
      <c r="F88" s="27"/>
    </row>
    <row r="89" spans="1:6" x14ac:dyDescent="0.25">
      <c r="A89" s="77" t="s">
        <v>212</v>
      </c>
      <c r="B89" s="67" t="s">
        <v>239</v>
      </c>
      <c r="C89" s="43"/>
      <c r="D89" s="122">
        <f>SUMIF(D90:D91,"&gt;1e-307")</f>
        <v>0</v>
      </c>
      <c r="E89" s="111"/>
      <c r="F89" s="122">
        <f>F90+F91</f>
        <v>0</v>
      </c>
    </row>
    <row r="90" spans="1:6" ht="72" x14ac:dyDescent="0.25">
      <c r="A90" s="76" t="s">
        <v>115</v>
      </c>
      <c r="B90" s="71" t="s">
        <v>240</v>
      </c>
      <c r="C90" s="132" t="s">
        <v>633</v>
      </c>
      <c r="D90" s="133" t="s">
        <v>634</v>
      </c>
      <c r="E90" s="29"/>
      <c r="F90" s="129"/>
    </row>
    <row r="91" spans="1:6" ht="72" x14ac:dyDescent="0.25">
      <c r="A91" s="76" t="s">
        <v>213</v>
      </c>
      <c r="B91" s="71" t="s">
        <v>241</v>
      </c>
      <c r="C91" s="132" t="s">
        <v>633</v>
      </c>
      <c r="D91" s="133" t="s">
        <v>634</v>
      </c>
      <c r="E91" s="29"/>
      <c r="F91" s="129"/>
    </row>
    <row r="92" spans="1:6" x14ac:dyDescent="0.25">
      <c r="A92" s="77" t="s">
        <v>305</v>
      </c>
      <c r="B92" s="67" t="s">
        <v>118</v>
      </c>
      <c r="C92" s="43"/>
      <c r="D92" s="122">
        <f>SUMIF(D93,"&gt;1e-307")</f>
        <v>0</v>
      </c>
      <c r="E92" s="111"/>
      <c r="F92" s="122">
        <f>F93</f>
        <v>0</v>
      </c>
    </row>
    <row r="93" spans="1:6" ht="59.45" customHeight="1" x14ac:dyDescent="0.25">
      <c r="A93" s="78" t="s">
        <v>116</v>
      </c>
      <c r="B93" s="71" t="s">
        <v>242</v>
      </c>
      <c r="C93" s="132" t="s">
        <v>633</v>
      </c>
      <c r="D93" s="133" t="s">
        <v>634</v>
      </c>
      <c r="E93" s="29"/>
      <c r="F93" s="129"/>
    </row>
    <row r="94" spans="1:6" x14ac:dyDescent="0.25">
      <c r="A94" s="77" t="s">
        <v>117</v>
      </c>
      <c r="B94" s="67" t="s">
        <v>243</v>
      </c>
      <c r="C94" s="43"/>
      <c r="D94" s="122">
        <f>SUMIF(D95,"&gt;1e-307")</f>
        <v>0</v>
      </c>
      <c r="E94" s="111"/>
      <c r="F94" s="122">
        <f>F95</f>
        <v>0</v>
      </c>
    </row>
    <row r="95" spans="1:6" ht="72" x14ac:dyDescent="0.25">
      <c r="A95" s="86" t="s">
        <v>306</v>
      </c>
      <c r="B95" s="87" t="s">
        <v>244</v>
      </c>
      <c r="C95" s="132" t="s">
        <v>633</v>
      </c>
      <c r="D95" s="133" t="s">
        <v>634</v>
      </c>
      <c r="E95" s="29"/>
      <c r="F95" s="53"/>
    </row>
    <row r="96" spans="1:6" x14ac:dyDescent="0.25">
      <c r="A96" s="77" t="s">
        <v>307</v>
      </c>
      <c r="B96" s="88" t="s">
        <v>245</v>
      </c>
      <c r="C96" s="58"/>
      <c r="D96" s="123">
        <f>D97+D104+D107+D111+D113+D116+D120+D122+D134+D136</f>
        <v>42</v>
      </c>
      <c r="E96" s="113"/>
      <c r="F96" s="123">
        <f>F97+F104+F107+F111+F113+F116+F120+F122+F134+F136</f>
        <v>0</v>
      </c>
    </row>
    <row r="97" spans="1:7" x14ac:dyDescent="0.25">
      <c r="A97" s="77" t="s">
        <v>538</v>
      </c>
      <c r="B97" s="88" t="s">
        <v>539</v>
      </c>
      <c r="C97" s="58"/>
      <c r="D97" s="123">
        <f>SUMIF(D98:D103,"&gt;1e-307")</f>
        <v>0</v>
      </c>
      <c r="E97" s="113"/>
      <c r="F97" s="123">
        <f>F98+F99+F100+F101+F102+F103</f>
        <v>0</v>
      </c>
    </row>
    <row r="98" spans="1:7" ht="72" x14ac:dyDescent="0.25">
      <c r="A98" s="89" t="s">
        <v>216</v>
      </c>
      <c r="B98" s="71" t="s">
        <v>246</v>
      </c>
      <c r="C98" s="132" t="s">
        <v>633</v>
      </c>
      <c r="D98" s="133" t="s">
        <v>634</v>
      </c>
      <c r="E98" s="29"/>
      <c r="F98" s="27"/>
    </row>
    <row r="99" spans="1:7" ht="72" x14ac:dyDescent="0.25">
      <c r="A99" s="89" t="s">
        <v>217</v>
      </c>
      <c r="B99" s="90" t="s">
        <v>600</v>
      </c>
      <c r="C99" s="132" t="s">
        <v>633</v>
      </c>
      <c r="D99" s="133" t="s">
        <v>634</v>
      </c>
      <c r="E99" s="29"/>
      <c r="F99" s="50"/>
      <c r="G99" s="4"/>
    </row>
    <row r="100" spans="1:7" ht="72" x14ac:dyDescent="0.25">
      <c r="A100" s="89" t="s">
        <v>308</v>
      </c>
      <c r="B100" s="90" t="s">
        <v>601</v>
      </c>
      <c r="C100" s="132" t="s">
        <v>633</v>
      </c>
      <c r="D100" s="133" t="s">
        <v>634</v>
      </c>
      <c r="E100" s="29"/>
      <c r="F100" s="50"/>
      <c r="G100" s="33"/>
    </row>
    <row r="101" spans="1:7" ht="72" x14ac:dyDescent="0.25">
      <c r="A101" s="89" t="s">
        <v>309</v>
      </c>
      <c r="B101" s="71" t="s">
        <v>119</v>
      </c>
      <c r="C101" s="132" t="s">
        <v>633</v>
      </c>
      <c r="D101" s="133" t="s">
        <v>634</v>
      </c>
      <c r="E101" s="29"/>
      <c r="F101" s="27"/>
    </row>
    <row r="102" spans="1:7" ht="72" x14ac:dyDescent="0.25">
      <c r="A102" s="89" t="s">
        <v>310</v>
      </c>
      <c r="B102" s="71" t="s">
        <v>247</v>
      </c>
      <c r="C102" s="132" t="s">
        <v>633</v>
      </c>
      <c r="D102" s="133" t="s">
        <v>634</v>
      </c>
      <c r="E102" s="29"/>
      <c r="F102" s="27"/>
    </row>
    <row r="103" spans="1:7" ht="72" x14ac:dyDescent="0.25">
      <c r="A103" s="89" t="s">
        <v>311</v>
      </c>
      <c r="B103" s="71" t="s">
        <v>215</v>
      </c>
      <c r="C103" s="132" t="s">
        <v>633</v>
      </c>
      <c r="D103" s="133" t="s">
        <v>634</v>
      </c>
      <c r="E103" s="29"/>
      <c r="F103" s="27"/>
    </row>
    <row r="104" spans="1:7" x14ac:dyDescent="0.25">
      <c r="A104" s="75" t="s">
        <v>121</v>
      </c>
      <c r="B104" s="67" t="s">
        <v>120</v>
      </c>
      <c r="C104" s="43"/>
      <c r="D104" s="122">
        <f>SUMIF(D105:D106,"&gt;1e-307")</f>
        <v>2</v>
      </c>
      <c r="E104" s="111"/>
      <c r="F104" s="122">
        <f>F105+F106</f>
        <v>0</v>
      </c>
    </row>
    <row r="105" spans="1:7" ht="136.5" customHeight="1" x14ac:dyDescent="0.25">
      <c r="A105" s="76" t="s">
        <v>122</v>
      </c>
      <c r="B105" s="71" t="s">
        <v>579</v>
      </c>
      <c r="C105" s="132" t="s">
        <v>633</v>
      </c>
      <c r="D105" s="133" t="s">
        <v>634</v>
      </c>
      <c r="E105" s="29"/>
      <c r="F105" s="28"/>
      <c r="G105" s="34"/>
    </row>
    <row r="106" spans="1:7" ht="30" x14ac:dyDescent="0.25">
      <c r="A106" s="76" t="s">
        <v>312</v>
      </c>
      <c r="B106" s="71" t="s">
        <v>9</v>
      </c>
      <c r="C106" s="55" t="s">
        <v>619</v>
      </c>
      <c r="D106" s="121">
        <v>2</v>
      </c>
      <c r="E106" s="29"/>
      <c r="F106" s="27"/>
    </row>
    <row r="107" spans="1:7" x14ac:dyDescent="0.25">
      <c r="A107" s="77" t="s">
        <v>313</v>
      </c>
      <c r="B107" s="91" t="s">
        <v>124</v>
      </c>
      <c r="C107" s="43"/>
      <c r="D107" s="122">
        <f>SUMIF(D108:D110,"&gt;1e-307")</f>
        <v>20</v>
      </c>
      <c r="E107" s="111"/>
      <c r="F107" s="122">
        <f>F108+F109+F110</f>
        <v>0</v>
      </c>
    </row>
    <row r="108" spans="1:7" ht="72" x14ac:dyDescent="0.25">
      <c r="A108" s="78" t="s">
        <v>314</v>
      </c>
      <c r="B108" s="71" t="s">
        <v>190</v>
      </c>
      <c r="C108" s="132" t="s">
        <v>633</v>
      </c>
      <c r="D108" s="133" t="s">
        <v>634</v>
      </c>
      <c r="E108" s="29"/>
      <c r="F108" s="27"/>
    </row>
    <row r="109" spans="1:7" ht="72" x14ac:dyDescent="0.25">
      <c r="A109" s="78" t="s">
        <v>315</v>
      </c>
      <c r="B109" s="71" t="s">
        <v>10</v>
      </c>
      <c r="C109" s="132" t="s">
        <v>633</v>
      </c>
      <c r="D109" s="133" t="s">
        <v>634</v>
      </c>
      <c r="E109" s="29"/>
      <c r="F109" s="27"/>
    </row>
    <row r="110" spans="1:7" ht="165" x14ac:dyDescent="0.25">
      <c r="A110" s="92" t="s">
        <v>316</v>
      </c>
      <c r="B110" s="74" t="s">
        <v>580</v>
      </c>
      <c r="C110" s="55" t="s">
        <v>620</v>
      </c>
      <c r="D110" s="121">
        <v>20</v>
      </c>
      <c r="E110" s="29"/>
      <c r="F110" s="27"/>
      <c r="G110" s="33"/>
    </row>
    <row r="111" spans="1:7" x14ac:dyDescent="0.25">
      <c r="A111" s="79" t="s">
        <v>317</v>
      </c>
      <c r="B111" s="91" t="s">
        <v>126</v>
      </c>
      <c r="C111" s="20"/>
      <c r="D111" s="122">
        <f>SUMIF(D112,"&gt;1e-307")</f>
        <v>0</v>
      </c>
      <c r="E111" s="111"/>
      <c r="F111" s="122">
        <f>F112</f>
        <v>0</v>
      </c>
    </row>
    <row r="112" spans="1:7" ht="90" x14ac:dyDescent="0.25">
      <c r="A112" s="78" t="s">
        <v>318</v>
      </c>
      <c r="B112" s="71" t="s">
        <v>581</v>
      </c>
      <c r="C112" s="132" t="s">
        <v>633</v>
      </c>
      <c r="D112" s="133" t="s">
        <v>634</v>
      </c>
      <c r="E112" s="29"/>
      <c r="F112" s="27"/>
      <c r="G112" s="4"/>
    </row>
    <row r="113" spans="1:7" x14ac:dyDescent="0.25">
      <c r="A113" s="79" t="s">
        <v>319</v>
      </c>
      <c r="B113" s="91" t="s">
        <v>127</v>
      </c>
      <c r="C113" s="20"/>
      <c r="D113" s="122">
        <f>SUMIF(D114:D115,"&gt;1e-307")</f>
        <v>0</v>
      </c>
      <c r="E113" s="111"/>
      <c r="F113" s="122">
        <f>F114+F115</f>
        <v>0</v>
      </c>
    </row>
    <row r="114" spans="1:7" ht="72" x14ac:dyDescent="0.25">
      <c r="A114" s="89" t="s">
        <v>320</v>
      </c>
      <c r="B114" s="71" t="s">
        <v>11</v>
      </c>
      <c r="C114" s="132" t="s">
        <v>633</v>
      </c>
      <c r="D114" s="133" t="s">
        <v>634</v>
      </c>
      <c r="E114" s="29"/>
      <c r="F114" s="27"/>
    </row>
    <row r="115" spans="1:7" ht="72" x14ac:dyDescent="0.25">
      <c r="A115" s="89" t="s">
        <v>321</v>
      </c>
      <c r="B115" s="71" t="s">
        <v>582</v>
      </c>
      <c r="C115" s="132" t="s">
        <v>633</v>
      </c>
      <c r="D115" s="133" t="s">
        <v>634</v>
      </c>
      <c r="E115" s="29"/>
      <c r="F115" s="28"/>
      <c r="G115" s="35"/>
    </row>
    <row r="116" spans="1:7" x14ac:dyDescent="0.25">
      <c r="A116" s="79" t="s">
        <v>322</v>
      </c>
      <c r="B116" s="91" t="s">
        <v>128</v>
      </c>
      <c r="C116" s="20"/>
      <c r="D116" s="122">
        <f>SUMIF(D117:D119,"&gt;1e-307")</f>
        <v>0</v>
      </c>
      <c r="E116" s="111"/>
      <c r="F116" s="122">
        <f>F117+F118+F119</f>
        <v>0</v>
      </c>
    </row>
    <row r="117" spans="1:7" ht="216" customHeight="1" x14ac:dyDescent="0.25">
      <c r="A117" s="76" t="s">
        <v>323</v>
      </c>
      <c r="B117" s="71" t="s">
        <v>583</v>
      </c>
      <c r="C117" s="132" t="s">
        <v>633</v>
      </c>
      <c r="D117" s="133" t="s">
        <v>634</v>
      </c>
      <c r="E117" s="29"/>
      <c r="F117" s="27"/>
      <c r="G117" s="4"/>
    </row>
    <row r="118" spans="1:7" ht="72" x14ac:dyDescent="0.25">
      <c r="A118" s="76" t="s">
        <v>324</v>
      </c>
      <c r="B118" s="71" t="s">
        <v>602</v>
      </c>
      <c r="C118" s="132" t="s">
        <v>633</v>
      </c>
      <c r="D118" s="133" t="s">
        <v>634</v>
      </c>
      <c r="E118" s="29"/>
      <c r="F118" s="50"/>
      <c r="G118" s="4"/>
    </row>
    <row r="119" spans="1:7" ht="60" customHeight="1" x14ac:dyDescent="0.25">
      <c r="A119" s="76" t="s">
        <v>325</v>
      </c>
      <c r="B119" s="71" t="s">
        <v>637</v>
      </c>
      <c r="C119" s="132" t="s">
        <v>633</v>
      </c>
      <c r="D119" s="133" t="s">
        <v>634</v>
      </c>
      <c r="E119" s="29"/>
      <c r="F119" s="27"/>
    </row>
    <row r="120" spans="1:7" x14ac:dyDescent="0.25">
      <c r="A120" s="79" t="s">
        <v>327</v>
      </c>
      <c r="B120" s="93" t="s">
        <v>129</v>
      </c>
      <c r="C120" s="45"/>
      <c r="D120" s="122">
        <f>SUMIF(D121,"&gt;1e-307")</f>
        <v>0</v>
      </c>
      <c r="E120" s="111"/>
      <c r="F120" s="122">
        <f>F121</f>
        <v>0</v>
      </c>
      <c r="G120" s="17"/>
    </row>
    <row r="121" spans="1:7" ht="200.25" customHeight="1" x14ac:dyDescent="0.25">
      <c r="A121" s="76" t="s">
        <v>328</v>
      </c>
      <c r="B121" s="71" t="s">
        <v>403</v>
      </c>
      <c r="C121" s="132" t="s">
        <v>633</v>
      </c>
      <c r="D121" s="133" t="s">
        <v>634</v>
      </c>
      <c r="E121" s="29"/>
      <c r="F121" s="50"/>
      <c r="G121" s="33"/>
    </row>
    <row r="122" spans="1:7" x14ac:dyDescent="0.25">
      <c r="A122" s="75" t="s">
        <v>329</v>
      </c>
      <c r="B122" s="93" t="s">
        <v>218</v>
      </c>
      <c r="C122" s="45"/>
      <c r="D122" s="122">
        <f>SUMIF(D123:D133,"&gt;1e-307")</f>
        <v>20</v>
      </c>
      <c r="E122" s="111"/>
      <c r="F122" s="122">
        <f>F123+F124+F125+F126+F127+F128+F129+F130+F131+F132+F133</f>
        <v>0</v>
      </c>
    </row>
    <row r="123" spans="1:7" ht="180" x14ac:dyDescent="0.25">
      <c r="A123" s="76" t="s">
        <v>330</v>
      </c>
      <c r="B123" s="71" t="s">
        <v>389</v>
      </c>
      <c r="C123" s="132" t="s">
        <v>633</v>
      </c>
      <c r="D123" s="133" t="s">
        <v>634</v>
      </c>
      <c r="E123" s="29"/>
      <c r="F123" s="28"/>
      <c r="G123" s="24"/>
    </row>
    <row r="124" spans="1:7" ht="72" x14ac:dyDescent="0.25">
      <c r="A124" s="76" t="s">
        <v>331</v>
      </c>
      <c r="B124" s="71" t="s">
        <v>186</v>
      </c>
      <c r="C124" s="132" t="s">
        <v>633</v>
      </c>
      <c r="D124" s="133" t="s">
        <v>634</v>
      </c>
      <c r="E124" s="29"/>
      <c r="F124" s="27"/>
      <c r="G124" s="3"/>
    </row>
    <row r="125" spans="1:7" ht="72" x14ac:dyDescent="0.25">
      <c r="A125" s="76" t="s">
        <v>332</v>
      </c>
      <c r="B125" s="71" t="s">
        <v>584</v>
      </c>
      <c r="C125" s="132" t="s">
        <v>633</v>
      </c>
      <c r="D125" s="133" t="s">
        <v>634</v>
      </c>
      <c r="E125" s="29"/>
      <c r="F125" s="27"/>
      <c r="G125" s="4"/>
    </row>
    <row r="126" spans="1:7" ht="121.5" customHeight="1" x14ac:dyDescent="0.25">
      <c r="A126" s="76" t="s">
        <v>333</v>
      </c>
      <c r="B126" s="71" t="s">
        <v>219</v>
      </c>
      <c r="C126" s="132" t="s">
        <v>633</v>
      </c>
      <c r="D126" s="133" t="s">
        <v>634</v>
      </c>
      <c r="E126" s="29"/>
      <c r="F126" s="27"/>
    </row>
    <row r="127" spans="1:7" ht="72" x14ac:dyDescent="0.25">
      <c r="A127" s="76" t="s">
        <v>334</v>
      </c>
      <c r="B127" s="71" t="s">
        <v>223</v>
      </c>
      <c r="C127" s="132" t="s">
        <v>633</v>
      </c>
      <c r="D127" s="133" t="s">
        <v>634</v>
      </c>
      <c r="E127" s="29"/>
      <c r="F127" s="27"/>
    </row>
    <row r="128" spans="1:7" s="16" customFormat="1" ht="75" x14ac:dyDescent="0.25">
      <c r="A128" s="76" t="s">
        <v>335</v>
      </c>
      <c r="B128" s="71" t="s">
        <v>12</v>
      </c>
      <c r="C128" s="132" t="s">
        <v>633</v>
      </c>
      <c r="D128" s="133" t="s">
        <v>634</v>
      </c>
      <c r="E128" s="29"/>
      <c r="F128" s="27"/>
      <c r="G128" s="1"/>
    </row>
    <row r="129" spans="1:7" ht="72" x14ac:dyDescent="0.25">
      <c r="A129" s="76" t="s">
        <v>336</v>
      </c>
      <c r="B129" s="71" t="s">
        <v>563</v>
      </c>
      <c r="C129" s="132" t="s">
        <v>633</v>
      </c>
      <c r="D129" s="133" t="s">
        <v>634</v>
      </c>
      <c r="E129" s="29"/>
      <c r="F129" s="27"/>
      <c r="G129" s="8"/>
    </row>
    <row r="130" spans="1:7" ht="30" x14ac:dyDescent="0.25">
      <c r="A130" s="76" t="s">
        <v>337</v>
      </c>
      <c r="B130" s="71" t="s">
        <v>230</v>
      </c>
      <c r="C130" s="55" t="s">
        <v>614</v>
      </c>
      <c r="D130" s="121">
        <v>10</v>
      </c>
      <c r="E130" s="29"/>
      <c r="F130" s="27"/>
      <c r="G130" s="8"/>
    </row>
    <row r="131" spans="1:7" ht="72" x14ac:dyDescent="0.25">
      <c r="A131" s="76" t="s">
        <v>338</v>
      </c>
      <c r="B131" s="71" t="s">
        <v>260</v>
      </c>
      <c r="C131" s="132" t="s">
        <v>633</v>
      </c>
      <c r="D131" s="133" t="s">
        <v>634</v>
      </c>
      <c r="E131" s="29"/>
      <c r="F131" s="28"/>
      <c r="G131" s="24"/>
    </row>
    <row r="132" spans="1:7" ht="72" x14ac:dyDescent="0.25">
      <c r="A132" s="76" t="s">
        <v>339</v>
      </c>
      <c r="B132" s="71" t="s">
        <v>13</v>
      </c>
      <c r="C132" s="132" t="s">
        <v>633</v>
      </c>
      <c r="D132" s="133" t="s">
        <v>634</v>
      </c>
      <c r="E132" s="29"/>
      <c r="F132" s="28"/>
      <c r="G132" s="24"/>
    </row>
    <row r="133" spans="1:7" ht="30" x14ac:dyDescent="0.25">
      <c r="A133" s="76" t="s">
        <v>604</v>
      </c>
      <c r="B133" s="71" t="s">
        <v>605</v>
      </c>
      <c r="C133" s="55" t="s">
        <v>614</v>
      </c>
      <c r="D133" s="121">
        <v>10</v>
      </c>
      <c r="E133" s="29"/>
      <c r="F133" s="28"/>
      <c r="G133" s="24"/>
    </row>
    <row r="134" spans="1:7" ht="17.25" customHeight="1" x14ac:dyDescent="0.25">
      <c r="A134" s="79" t="s">
        <v>340</v>
      </c>
      <c r="B134" s="91" t="s">
        <v>130</v>
      </c>
      <c r="C134" s="43"/>
      <c r="D134" s="122">
        <f>SUMIF(D135,"&gt;1e-307")</f>
        <v>0</v>
      </c>
      <c r="E134" s="111"/>
      <c r="F134" s="122">
        <f>F135</f>
        <v>0</v>
      </c>
      <c r="G134" s="13"/>
    </row>
    <row r="135" spans="1:7" ht="72" x14ac:dyDescent="0.25">
      <c r="A135" s="78" t="s">
        <v>341</v>
      </c>
      <c r="B135" s="71" t="s">
        <v>585</v>
      </c>
      <c r="C135" s="132" t="s">
        <v>633</v>
      </c>
      <c r="D135" s="133" t="s">
        <v>634</v>
      </c>
      <c r="E135" s="29"/>
      <c r="F135" s="121"/>
      <c r="G135" s="13"/>
    </row>
    <row r="136" spans="1:7" x14ac:dyDescent="0.25">
      <c r="A136" s="79" t="s">
        <v>342</v>
      </c>
      <c r="B136" s="93" t="s">
        <v>131</v>
      </c>
      <c r="C136" s="45"/>
      <c r="D136" s="122">
        <f>SUMIF(D137,"&gt;1e-307")</f>
        <v>0</v>
      </c>
      <c r="E136" s="111"/>
      <c r="F136" s="122">
        <f>F137</f>
        <v>0</v>
      </c>
    </row>
    <row r="137" spans="1:7" ht="75" x14ac:dyDescent="0.25">
      <c r="A137" s="78" t="s">
        <v>343</v>
      </c>
      <c r="B137" s="71" t="s">
        <v>220</v>
      </c>
      <c r="C137" s="132" t="s">
        <v>633</v>
      </c>
      <c r="D137" s="133" t="s">
        <v>634</v>
      </c>
      <c r="E137" s="29"/>
      <c r="F137" s="27"/>
    </row>
    <row r="138" spans="1:7" x14ac:dyDescent="0.25">
      <c r="A138" s="77" t="s">
        <v>326</v>
      </c>
      <c r="B138" s="67" t="s">
        <v>133</v>
      </c>
      <c r="C138" s="43"/>
      <c r="D138" s="122">
        <f>D139+D145+D147</f>
        <v>20</v>
      </c>
      <c r="E138" s="111"/>
      <c r="F138" s="122">
        <f>F139+F145+F147</f>
        <v>0</v>
      </c>
    </row>
    <row r="139" spans="1:7" ht="15" customHeight="1" x14ac:dyDescent="0.25">
      <c r="A139" s="79" t="s">
        <v>344</v>
      </c>
      <c r="B139" s="67" t="s">
        <v>134</v>
      </c>
      <c r="C139" s="43"/>
      <c r="D139" s="122">
        <f>SUMIF(D140:D144,"&gt;1e-307")</f>
        <v>20</v>
      </c>
      <c r="E139" s="111"/>
      <c r="F139" s="122">
        <f>F140+F141+F142+F143+F144</f>
        <v>0</v>
      </c>
    </row>
    <row r="140" spans="1:7" ht="104.25" customHeight="1" x14ac:dyDescent="0.25">
      <c r="A140" s="92" t="s">
        <v>345</v>
      </c>
      <c r="B140" s="71" t="s">
        <v>261</v>
      </c>
      <c r="C140" s="132" t="s">
        <v>633</v>
      </c>
      <c r="D140" s="133" t="s">
        <v>634</v>
      </c>
      <c r="E140" s="29"/>
      <c r="F140" s="27"/>
    </row>
    <row r="141" spans="1:7" ht="72" x14ac:dyDescent="0.25">
      <c r="A141" s="92" t="s">
        <v>346</v>
      </c>
      <c r="B141" s="71" t="s">
        <v>221</v>
      </c>
      <c r="C141" s="132" t="s">
        <v>633</v>
      </c>
      <c r="D141" s="133" t="s">
        <v>634</v>
      </c>
      <c r="E141" s="29"/>
      <c r="F141" s="27"/>
      <c r="G141" s="8"/>
    </row>
    <row r="142" spans="1:7" ht="60" x14ac:dyDescent="0.25">
      <c r="A142" s="92" t="s">
        <v>347</v>
      </c>
      <c r="B142" s="71" t="s">
        <v>187</v>
      </c>
      <c r="C142" s="55" t="s">
        <v>614</v>
      </c>
      <c r="D142" s="121">
        <v>10</v>
      </c>
      <c r="E142" s="29"/>
      <c r="F142" s="27"/>
    </row>
    <row r="143" spans="1:7" ht="30" x14ac:dyDescent="0.25">
      <c r="A143" s="92" t="s">
        <v>348</v>
      </c>
      <c r="B143" s="71" t="s">
        <v>14</v>
      </c>
      <c r="C143" s="55" t="s">
        <v>614</v>
      </c>
      <c r="D143" s="121">
        <v>10</v>
      </c>
      <c r="E143" s="29"/>
      <c r="F143" s="27"/>
    </row>
    <row r="144" spans="1:7" ht="60" customHeight="1" x14ac:dyDescent="0.25">
      <c r="A144" s="92" t="s">
        <v>349</v>
      </c>
      <c r="B144" s="71" t="s">
        <v>188</v>
      </c>
      <c r="C144" s="132" t="s">
        <v>633</v>
      </c>
      <c r="D144" s="133" t="s">
        <v>634</v>
      </c>
      <c r="E144" s="29"/>
      <c r="F144" s="27"/>
    </row>
    <row r="145" spans="1:7" s="16" customFormat="1" x14ac:dyDescent="0.25">
      <c r="A145" s="79" t="s">
        <v>350</v>
      </c>
      <c r="B145" s="67" t="s">
        <v>135</v>
      </c>
      <c r="C145" s="46"/>
      <c r="D145" s="123">
        <f>SUMIF(D146,"&gt;1e-307")</f>
        <v>0</v>
      </c>
      <c r="E145" s="113"/>
      <c r="F145" s="123">
        <f>F146</f>
        <v>0</v>
      </c>
      <c r="G145" s="1"/>
    </row>
    <row r="146" spans="1:7" ht="72.599999999999994" customHeight="1" x14ac:dyDescent="0.25">
      <c r="A146" s="78" t="s">
        <v>351</v>
      </c>
      <c r="B146" s="71" t="s">
        <v>255</v>
      </c>
      <c r="C146" s="132" t="s">
        <v>633</v>
      </c>
      <c r="D146" s="133" t="s">
        <v>634</v>
      </c>
      <c r="E146" s="114"/>
      <c r="F146" s="124"/>
      <c r="G146" s="38"/>
    </row>
    <row r="147" spans="1:7" ht="15.75" x14ac:dyDescent="0.25">
      <c r="A147" s="79" t="s">
        <v>123</v>
      </c>
      <c r="B147" s="67" t="s">
        <v>136</v>
      </c>
      <c r="C147" s="59"/>
      <c r="D147" s="123">
        <f>SUMIF(D148,"&gt;1e-307")</f>
        <v>0</v>
      </c>
      <c r="E147" s="113"/>
      <c r="F147" s="123">
        <f>F148</f>
        <v>0</v>
      </c>
      <c r="G147" s="24"/>
    </row>
    <row r="148" spans="1:7" ht="138" customHeight="1" x14ac:dyDescent="0.25">
      <c r="A148" s="78" t="s">
        <v>125</v>
      </c>
      <c r="B148" s="71" t="s">
        <v>262</v>
      </c>
      <c r="C148" s="132" t="s">
        <v>633</v>
      </c>
      <c r="D148" s="133" t="s">
        <v>634</v>
      </c>
      <c r="E148" s="114"/>
      <c r="F148" s="40"/>
      <c r="G148" s="15"/>
    </row>
    <row r="149" spans="1:7" x14ac:dyDescent="0.25">
      <c r="A149" s="77" t="s">
        <v>132</v>
      </c>
      <c r="B149" s="67" t="s">
        <v>137</v>
      </c>
      <c r="C149" s="47"/>
      <c r="D149" s="123">
        <f>D150</f>
        <v>30</v>
      </c>
      <c r="E149" s="113"/>
      <c r="F149" s="123">
        <f>F150</f>
        <v>0</v>
      </c>
    </row>
    <row r="150" spans="1:7" x14ac:dyDescent="0.25">
      <c r="A150" s="79" t="s">
        <v>352</v>
      </c>
      <c r="B150" s="67" t="s">
        <v>138</v>
      </c>
      <c r="C150" s="43"/>
      <c r="D150" s="122">
        <f>SUMIF(D151:D162,"&gt;1e-307")</f>
        <v>30</v>
      </c>
      <c r="E150" s="111"/>
      <c r="F150" s="122">
        <f>F151+F152+F153+F154+F155+F156+F157+F158+F159+F160+F161+F162</f>
        <v>0</v>
      </c>
    </row>
    <row r="151" spans="1:7" ht="72" x14ac:dyDescent="0.25">
      <c r="A151" s="94" t="s">
        <v>353</v>
      </c>
      <c r="B151" s="61" t="s">
        <v>526</v>
      </c>
      <c r="C151" s="132" t="s">
        <v>633</v>
      </c>
      <c r="D151" s="133" t="s">
        <v>634</v>
      </c>
      <c r="E151" s="29"/>
      <c r="F151" s="51"/>
      <c r="G151" s="39"/>
    </row>
    <row r="152" spans="1:7" ht="66.599999999999994" customHeight="1" x14ac:dyDescent="0.25">
      <c r="A152" s="94" t="s">
        <v>354</v>
      </c>
      <c r="B152" s="61" t="s">
        <v>527</v>
      </c>
      <c r="C152" s="132" t="s">
        <v>633</v>
      </c>
      <c r="D152" s="133" t="s">
        <v>634</v>
      </c>
      <c r="E152" s="29"/>
      <c r="F152" s="27"/>
    </row>
    <row r="153" spans="1:7" ht="72" x14ac:dyDescent="0.25">
      <c r="A153" s="94" t="s">
        <v>355</v>
      </c>
      <c r="B153" s="61" t="s">
        <v>528</v>
      </c>
      <c r="C153" s="132" t="s">
        <v>633</v>
      </c>
      <c r="D153" s="133" t="s">
        <v>634</v>
      </c>
      <c r="E153" s="29"/>
      <c r="F153" s="27"/>
    </row>
    <row r="154" spans="1:7" ht="72" x14ac:dyDescent="0.25">
      <c r="A154" s="94" t="s">
        <v>356</v>
      </c>
      <c r="B154" s="61" t="s">
        <v>529</v>
      </c>
      <c r="C154" s="132" t="s">
        <v>633</v>
      </c>
      <c r="D154" s="133" t="s">
        <v>634</v>
      </c>
      <c r="E154" s="29"/>
      <c r="F154" s="27"/>
    </row>
    <row r="155" spans="1:7" ht="72" x14ac:dyDescent="0.25">
      <c r="A155" s="94" t="s">
        <v>357</v>
      </c>
      <c r="B155" s="61" t="s">
        <v>636</v>
      </c>
      <c r="C155" s="132" t="s">
        <v>633</v>
      </c>
      <c r="D155" s="133" t="s">
        <v>634</v>
      </c>
      <c r="E155" s="29"/>
      <c r="F155" s="27"/>
    </row>
    <row r="156" spans="1:7" ht="72" x14ac:dyDescent="0.25">
      <c r="A156" s="94" t="s">
        <v>358</v>
      </c>
      <c r="B156" s="61" t="s">
        <v>530</v>
      </c>
      <c r="C156" s="132" t="s">
        <v>633</v>
      </c>
      <c r="D156" s="133" t="s">
        <v>634</v>
      </c>
      <c r="E156" s="29"/>
      <c r="F156" s="27"/>
    </row>
    <row r="157" spans="1:7" ht="62.25" customHeight="1" x14ac:dyDescent="0.25">
      <c r="A157" s="94" t="s">
        <v>531</v>
      </c>
      <c r="B157" s="61" t="s">
        <v>532</v>
      </c>
      <c r="C157" s="132" t="s">
        <v>633</v>
      </c>
      <c r="D157" s="133" t="s">
        <v>634</v>
      </c>
      <c r="E157" s="29"/>
      <c r="F157" s="27"/>
    </row>
    <row r="158" spans="1:7" s="5" customFormat="1" ht="30" x14ac:dyDescent="0.25">
      <c r="A158" s="95" t="s">
        <v>533</v>
      </c>
      <c r="B158" s="96" t="s">
        <v>597</v>
      </c>
      <c r="C158" s="55" t="s">
        <v>614</v>
      </c>
      <c r="D158" s="121">
        <v>10</v>
      </c>
      <c r="E158" s="115"/>
      <c r="F158" s="51"/>
      <c r="G158" s="35"/>
    </row>
    <row r="159" spans="1:7" s="5" customFormat="1" ht="30" x14ac:dyDescent="0.25">
      <c r="A159" s="95" t="s">
        <v>534</v>
      </c>
      <c r="B159" s="96" t="s">
        <v>598</v>
      </c>
      <c r="C159" s="55" t="s">
        <v>614</v>
      </c>
      <c r="D159" s="121">
        <v>10</v>
      </c>
      <c r="E159" s="115"/>
      <c r="F159" s="51"/>
      <c r="G159" s="35"/>
    </row>
    <row r="160" spans="1:7" s="5" customFormat="1" ht="51" x14ac:dyDescent="0.25">
      <c r="A160" s="95" t="s">
        <v>536</v>
      </c>
      <c r="B160" s="97" t="s">
        <v>599</v>
      </c>
      <c r="C160" s="55" t="s">
        <v>614</v>
      </c>
      <c r="D160" s="121">
        <v>10</v>
      </c>
      <c r="E160" s="115"/>
      <c r="F160" s="51"/>
      <c r="G160" s="35"/>
    </row>
    <row r="161" spans="1:7" ht="72" x14ac:dyDescent="0.25">
      <c r="A161" s="94" t="s">
        <v>596</v>
      </c>
      <c r="B161" s="61" t="s">
        <v>535</v>
      </c>
      <c r="C161" s="132" t="s">
        <v>633</v>
      </c>
      <c r="D161" s="133" t="s">
        <v>634</v>
      </c>
      <c r="E161" s="29"/>
      <c r="F161" s="27"/>
      <c r="G161" s="8"/>
    </row>
    <row r="162" spans="1:7" s="16" customFormat="1" ht="272.25" customHeight="1" x14ac:dyDescent="0.25">
      <c r="A162" s="94" t="s">
        <v>536</v>
      </c>
      <c r="B162" s="61" t="s">
        <v>537</v>
      </c>
      <c r="C162" s="132" t="s">
        <v>633</v>
      </c>
      <c r="D162" s="133" t="s">
        <v>634</v>
      </c>
      <c r="E162" s="29"/>
      <c r="F162" s="40"/>
      <c r="G162" s="1"/>
    </row>
    <row r="163" spans="1:7" s="16" customFormat="1" x14ac:dyDescent="0.25">
      <c r="A163" s="77" t="s">
        <v>406</v>
      </c>
      <c r="B163" s="67" t="s">
        <v>139</v>
      </c>
      <c r="C163" s="43"/>
      <c r="D163" s="122">
        <f>SUMIF(D164,"&gt;1e-307")</f>
        <v>0</v>
      </c>
      <c r="E163" s="111"/>
      <c r="F163" s="26">
        <f>F164</f>
        <v>0</v>
      </c>
      <c r="G163" s="1"/>
    </row>
    <row r="164" spans="1:7" ht="90" x14ac:dyDescent="0.25">
      <c r="A164" s="78" t="s">
        <v>407</v>
      </c>
      <c r="B164" s="71" t="s">
        <v>370</v>
      </c>
      <c r="C164" s="132" t="s">
        <v>633</v>
      </c>
      <c r="D164" s="133" t="s">
        <v>634</v>
      </c>
      <c r="E164" s="29"/>
      <c r="F164" s="50"/>
      <c r="G164" s="33"/>
    </row>
    <row r="165" spans="1:7" ht="24.75" customHeight="1" x14ac:dyDescent="0.25">
      <c r="A165" s="79" t="s">
        <v>408</v>
      </c>
      <c r="B165" s="98" t="s">
        <v>146</v>
      </c>
      <c r="C165" s="45"/>
      <c r="D165" s="134">
        <f>D166+D169+D171+D173+D175+D179+D183+D185+D190+D192</f>
        <v>25</v>
      </c>
      <c r="E165" s="111"/>
      <c r="F165" s="125">
        <f>F166+F169+F171+F173+F175+F179+F183+F185+F190+F192</f>
        <v>0</v>
      </c>
    </row>
    <row r="166" spans="1:7" x14ac:dyDescent="0.25">
      <c r="A166" s="85" t="s">
        <v>409</v>
      </c>
      <c r="B166" s="67" t="s">
        <v>142</v>
      </c>
      <c r="C166" s="20"/>
      <c r="D166" s="122">
        <f>SUMIF(D167:D168,"&gt;1e-307")</f>
        <v>0</v>
      </c>
      <c r="E166" s="111"/>
      <c r="F166" s="122">
        <f>F167+F168</f>
        <v>0</v>
      </c>
    </row>
    <row r="167" spans="1:7" ht="72" x14ac:dyDescent="0.25">
      <c r="A167" s="92" t="s">
        <v>410</v>
      </c>
      <c r="B167" s="71" t="s">
        <v>15</v>
      </c>
      <c r="C167" s="132" t="s">
        <v>633</v>
      </c>
      <c r="D167" s="133" t="s">
        <v>634</v>
      </c>
      <c r="E167" s="29"/>
      <c r="F167" s="27"/>
    </row>
    <row r="168" spans="1:7" ht="75" x14ac:dyDescent="0.25">
      <c r="A168" s="78" t="s">
        <v>411</v>
      </c>
      <c r="B168" s="71" t="s">
        <v>591</v>
      </c>
      <c r="C168" s="132" t="s">
        <v>633</v>
      </c>
      <c r="D168" s="133" t="s">
        <v>634</v>
      </c>
      <c r="E168" s="29"/>
      <c r="F168" s="27"/>
    </row>
    <row r="169" spans="1:7" x14ac:dyDescent="0.25">
      <c r="A169" s="77" t="s">
        <v>412</v>
      </c>
      <c r="B169" s="67" t="s">
        <v>248</v>
      </c>
      <c r="C169" s="20"/>
      <c r="D169" s="122">
        <f>SUMIF(D170,"&gt;1e-307")</f>
        <v>0</v>
      </c>
      <c r="E169" s="111"/>
      <c r="F169" s="122">
        <f>F170</f>
        <v>0</v>
      </c>
    </row>
    <row r="170" spans="1:7" ht="151.5" customHeight="1" x14ac:dyDescent="0.25">
      <c r="A170" s="78" t="s">
        <v>413</v>
      </c>
      <c r="B170" s="71" t="s">
        <v>249</v>
      </c>
      <c r="C170" s="132" t="s">
        <v>633</v>
      </c>
      <c r="D170" s="133" t="s">
        <v>634</v>
      </c>
      <c r="E170" s="29"/>
      <c r="F170" s="27"/>
    </row>
    <row r="171" spans="1:7" x14ac:dyDescent="0.25">
      <c r="A171" s="79" t="s">
        <v>413</v>
      </c>
      <c r="B171" s="91" t="s">
        <v>251</v>
      </c>
      <c r="C171" s="20"/>
      <c r="D171" s="122">
        <f>SUMIF(D172,"&gt;1e-307")</f>
        <v>0</v>
      </c>
      <c r="E171" s="111"/>
      <c r="F171" s="122">
        <f>F172</f>
        <v>0</v>
      </c>
    </row>
    <row r="172" spans="1:7" s="16" customFormat="1" ht="72" x14ac:dyDescent="0.25">
      <c r="A172" s="76" t="s">
        <v>414</v>
      </c>
      <c r="B172" s="71" t="s">
        <v>252</v>
      </c>
      <c r="C172" s="132" t="s">
        <v>633</v>
      </c>
      <c r="D172" s="133" t="s">
        <v>634</v>
      </c>
      <c r="E172" s="29"/>
      <c r="F172" s="121"/>
      <c r="G172" s="1"/>
    </row>
    <row r="173" spans="1:7" x14ac:dyDescent="0.25">
      <c r="A173" s="75" t="s">
        <v>415</v>
      </c>
      <c r="B173" s="91" t="s">
        <v>256</v>
      </c>
      <c r="C173" s="20"/>
      <c r="D173" s="122">
        <f>SUMIF(D174,"&gt;1e-307")</f>
        <v>0</v>
      </c>
      <c r="E173" s="111"/>
      <c r="F173" s="122">
        <f>F174</f>
        <v>0</v>
      </c>
    </row>
    <row r="174" spans="1:7" ht="72" x14ac:dyDescent="0.25">
      <c r="A174" s="78" t="s">
        <v>416</v>
      </c>
      <c r="B174" s="71" t="s">
        <v>257</v>
      </c>
      <c r="C174" s="132" t="s">
        <v>633</v>
      </c>
      <c r="D174" s="133" t="s">
        <v>634</v>
      </c>
      <c r="E174" s="29"/>
      <c r="F174" s="121"/>
    </row>
    <row r="175" spans="1:7" x14ac:dyDescent="0.25">
      <c r="A175" s="75" t="s">
        <v>540</v>
      </c>
      <c r="B175" s="91" t="s">
        <v>145</v>
      </c>
      <c r="C175" s="43"/>
      <c r="D175" s="122">
        <f>SUMIF(D176:D178,"&gt;1e-307")</f>
        <v>0</v>
      </c>
      <c r="E175" s="111"/>
      <c r="F175" s="122">
        <f>F176+F177+F178</f>
        <v>0</v>
      </c>
    </row>
    <row r="176" spans="1:7" ht="75.75" customHeight="1" x14ac:dyDescent="0.25">
      <c r="A176" s="76" t="s">
        <v>417</v>
      </c>
      <c r="B176" s="71" t="s">
        <v>250</v>
      </c>
      <c r="C176" s="132" t="s">
        <v>633</v>
      </c>
      <c r="D176" s="133" t="s">
        <v>634</v>
      </c>
      <c r="E176" s="29"/>
      <c r="F176" s="27"/>
    </row>
    <row r="177" spans="1:7" ht="63" customHeight="1" x14ac:dyDescent="0.25">
      <c r="A177" s="76" t="s">
        <v>423</v>
      </c>
      <c r="B177" s="71" t="s">
        <v>16</v>
      </c>
      <c r="C177" s="132" t="s">
        <v>633</v>
      </c>
      <c r="D177" s="133" t="s">
        <v>634</v>
      </c>
      <c r="E177" s="29"/>
      <c r="F177" s="27"/>
    </row>
    <row r="178" spans="1:7" ht="77.25" customHeight="1" x14ac:dyDescent="0.25">
      <c r="A178" s="76" t="s">
        <v>541</v>
      </c>
      <c r="B178" s="71" t="s">
        <v>564</v>
      </c>
      <c r="C178" s="132" t="s">
        <v>633</v>
      </c>
      <c r="D178" s="133" t="s">
        <v>634</v>
      </c>
      <c r="E178" s="29"/>
      <c r="F178" s="27"/>
    </row>
    <row r="179" spans="1:7" x14ac:dyDescent="0.25">
      <c r="A179" s="77" t="s">
        <v>418</v>
      </c>
      <c r="B179" s="91" t="s">
        <v>148</v>
      </c>
      <c r="C179" s="20"/>
      <c r="D179" s="122">
        <f>SUMIF(D180:D182,"&gt;1e-307")</f>
        <v>0</v>
      </c>
      <c r="E179" s="111"/>
      <c r="F179" s="122">
        <f>F180+F181+F182</f>
        <v>0</v>
      </c>
    </row>
    <row r="180" spans="1:7" ht="106.5" customHeight="1" x14ac:dyDescent="0.25">
      <c r="A180" s="78" t="s">
        <v>419</v>
      </c>
      <c r="B180" s="71" t="s">
        <v>635</v>
      </c>
      <c r="C180" s="132" t="s">
        <v>633</v>
      </c>
      <c r="D180" s="133" t="s">
        <v>634</v>
      </c>
      <c r="E180" s="29"/>
      <c r="F180" s="27"/>
    </row>
    <row r="181" spans="1:7" ht="67.900000000000006" customHeight="1" x14ac:dyDescent="0.25">
      <c r="A181" s="78" t="s">
        <v>420</v>
      </c>
      <c r="B181" s="71" t="s">
        <v>263</v>
      </c>
      <c r="C181" s="132" t="s">
        <v>633</v>
      </c>
      <c r="D181" s="133" t="s">
        <v>634</v>
      </c>
      <c r="E181" s="29"/>
      <c r="F181" s="27"/>
    </row>
    <row r="182" spans="1:7" ht="72" x14ac:dyDescent="0.25">
      <c r="A182" s="78" t="s">
        <v>421</v>
      </c>
      <c r="B182" s="71" t="s">
        <v>253</v>
      </c>
      <c r="C182" s="132" t="s">
        <v>633</v>
      </c>
      <c r="D182" s="133" t="s">
        <v>634</v>
      </c>
      <c r="E182" s="29"/>
      <c r="F182" s="27"/>
    </row>
    <row r="183" spans="1:7" x14ac:dyDescent="0.25">
      <c r="A183" s="77" t="s">
        <v>422</v>
      </c>
      <c r="B183" s="93" t="s">
        <v>152</v>
      </c>
      <c r="C183" s="45"/>
      <c r="D183" s="122">
        <f>SUMIF(D184,"&gt;1e-307")</f>
        <v>0</v>
      </c>
      <c r="E183" s="111"/>
      <c r="F183" s="122">
        <f>F184</f>
        <v>0</v>
      </c>
    </row>
    <row r="184" spans="1:7" ht="72" x14ac:dyDescent="0.25">
      <c r="A184" s="78" t="s">
        <v>542</v>
      </c>
      <c r="B184" s="99" t="s">
        <v>524</v>
      </c>
      <c r="C184" s="132" t="s">
        <v>633</v>
      </c>
      <c r="D184" s="133" t="s">
        <v>634</v>
      </c>
      <c r="E184" s="29"/>
      <c r="F184" s="121"/>
    </row>
    <row r="185" spans="1:7" x14ac:dyDescent="0.25">
      <c r="A185" s="20" t="s">
        <v>424</v>
      </c>
      <c r="B185" s="91" t="s">
        <v>153</v>
      </c>
      <c r="C185" s="43"/>
      <c r="D185" s="122">
        <f>SUMIF(D186:D189,"&gt;1e-307")</f>
        <v>25</v>
      </c>
      <c r="E185" s="111"/>
      <c r="F185" s="122">
        <f>F186+F187+F188+F189</f>
        <v>0</v>
      </c>
    </row>
    <row r="186" spans="1:7" ht="72" x14ac:dyDescent="0.25">
      <c r="A186" s="100" t="s">
        <v>425</v>
      </c>
      <c r="B186" s="71" t="s">
        <v>593</v>
      </c>
      <c r="C186" s="132" t="s">
        <v>633</v>
      </c>
      <c r="D186" s="133" t="s">
        <v>634</v>
      </c>
      <c r="E186" s="29"/>
      <c r="F186" s="51"/>
      <c r="G186" s="4"/>
    </row>
    <row r="187" spans="1:7" ht="72" x14ac:dyDescent="0.25">
      <c r="A187" s="100" t="s">
        <v>543</v>
      </c>
      <c r="B187" s="101" t="s">
        <v>612</v>
      </c>
      <c r="C187" s="132" t="s">
        <v>633</v>
      </c>
      <c r="D187" s="133" t="s">
        <v>634</v>
      </c>
      <c r="E187" s="29"/>
      <c r="F187" s="50"/>
      <c r="G187" s="33"/>
    </row>
    <row r="188" spans="1:7" ht="30" x14ac:dyDescent="0.25">
      <c r="A188" s="100" t="s">
        <v>544</v>
      </c>
      <c r="B188" s="101" t="s">
        <v>595</v>
      </c>
      <c r="C188" s="57" t="s">
        <v>620</v>
      </c>
      <c r="D188" s="121">
        <v>20</v>
      </c>
      <c r="E188" s="29"/>
      <c r="F188" s="50"/>
      <c r="G188" s="33"/>
    </row>
    <row r="189" spans="1:7" ht="30" x14ac:dyDescent="0.25">
      <c r="A189" s="100" t="s">
        <v>594</v>
      </c>
      <c r="B189" s="71" t="s">
        <v>229</v>
      </c>
      <c r="C189" s="57" t="s">
        <v>613</v>
      </c>
      <c r="D189" s="121">
        <v>5</v>
      </c>
      <c r="E189" s="29"/>
      <c r="F189" s="27"/>
    </row>
    <row r="190" spans="1:7" x14ac:dyDescent="0.25">
      <c r="A190" s="20" t="s">
        <v>426</v>
      </c>
      <c r="B190" s="20" t="s">
        <v>228</v>
      </c>
      <c r="C190" s="20"/>
      <c r="D190" s="122">
        <f>SUMIF(D191,"&gt;1e-307")</f>
        <v>0</v>
      </c>
      <c r="E190" s="31"/>
      <c r="F190" s="122">
        <f>F191</f>
        <v>0</v>
      </c>
    </row>
    <row r="191" spans="1:7" ht="72" x14ac:dyDescent="0.25">
      <c r="A191" s="100" t="s">
        <v>427</v>
      </c>
      <c r="B191" s="71" t="s">
        <v>565</v>
      </c>
      <c r="C191" s="132" t="s">
        <v>633</v>
      </c>
      <c r="D191" s="133" t="s">
        <v>634</v>
      </c>
      <c r="E191" s="29"/>
      <c r="F191" s="121"/>
    </row>
    <row r="192" spans="1:7" x14ac:dyDescent="0.25">
      <c r="A192" s="77" t="s">
        <v>428</v>
      </c>
      <c r="B192" s="67" t="s">
        <v>545</v>
      </c>
      <c r="C192" s="43"/>
      <c r="D192" s="122">
        <f>SUMIF(D193:D194,"&gt;1e-307")</f>
        <v>0</v>
      </c>
      <c r="E192" s="111"/>
      <c r="F192" s="122">
        <f>F193+F194</f>
        <v>0</v>
      </c>
    </row>
    <row r="193" spans="1:7" s="16" customFormat="1" ht="72" x14ac:dyDescent="0.25">
      <c r="A193" s="78" t="s">
        <v>429</v>
      </c>
      <c r="B193" s="71" t="s">
        <v>566</v>
      </c>
      <c r="C193" s="132" t="s">
        <v>633</v>
      </c>
      <c r="D193" s="133" t="s">
        <v>634</v>
      </c>
      <c r="E193" s="29"/>
      <c r="F193" s="27"/>
      <c r="G193" s="1"/>
    </row>
    <row r="194" spans="1:7" ht="72" x14ac:dyDescent="0.25">
      <c r="A194" s="78" t="s">
        <v>546</v>
      </c>
      <c r="B194" s="71" t="s">
        <v>371</v>
      </c>
      <c r="C194" s="132" t="s">
        <v>633</v>
      </c>
      <c r="D194" s="133" t="s">
        <v>634</v>
      </c>
      <c r="E194" s="29"/>
      <c r="F194" s="27"/>
      <c r="G194" s="15"/>
    </row>
    <row r="195" spans="1:7" x14ac:dyDescent="0.25">
      <c r="A195" s="85" t="s">
        <v>141</v>
      </c>
      <c r="B195" s="67" t="s">
        <v>156</v>
      </c>
      <c r="C195" s="43"/>
      <c r="D195" s="122">
        <f>SUMIF(D196:D197,"&gt;1e-307")</f>
        <v>20</v>
      </c>
      <c r="E195" s="111"/>
      <c r="F195" s="122">
        <f>F196+F197</f>
        <v>0</v>
      </c>
      <c r="G195" s="8"/>
    </row>
    <row r="196" spans="1:7" ht="75" x14ac:dyDescent="0.25">
      <c r="A196" s="92" t="s">
        <v>143</v>
      </c>
      <c r="B196" s="71" t="s">
        <v>189</v>
      </c>
      <c r="C196" s="57" t="s">
        <v>614</v>
      </c>
      <c r="D196" s="121">
        <v>10</v>
      </c>
      <c r="E196" s="29"/>
      <c r="F196" s="27"/>
      <c r="G196" s="3"/>
    </row>
    <row r="197" spans="1:7" ht="30" x14ac:dyDescent="0.25">
      <c r="A197" s="78" t="s">
        <v>547</v>
      </c>
      <c r="B197" s="71" t="s">
        <v>17</v>
      </c>
      <c r="C197" s="57" t="s">
        <v>614</v>
      </c>
      <c r="D197" s="121">
        <v>10</v>
      </c>
      <c r="E197" s="29"/>
      <c r="F197" s="27"/>
    </row>
    <row r="198" spans="1:7" x14ac:dyDescent="0.25">
      <c r="A198" s="79" t="s">
        <v>144</v>
      </c>
      <c r="B198" s="98" t="s">
        <v>159</v>
      </c>
      <c r="C198" s="45"/>
      <c r="D198" s="122">
        <f>SUMIF(D199,"&gt;1e-307")</f>
        <v>10</v>
      </c>
      <c r="E198" s="111"/>
      <c r="F198" s="122">
        <f>F199</f>
        <v>0</v>
      </c>
    </row>
    <row r="199" spans="1:7" ht="75" x14ac:dyDescent="0.25">
      <c r="A199" s="92" t="s">
        <v>430</v>
      </c>
      <c r="B199" s="71" t="s">
        <v>18</v>
      </c>
      <c r="C199" s="57" t="s">
        <v>614</v>
      </c>
      <c r="D199" s="121">
        <v>10</v>
      </c>
      <c r="E199" s="29"/>
      <c r="F199" s="27"/>
      <c r="G199" s="8"/>
    </row>
    <row r="200" spans="1:7" x14ac:dyDescent="0.25">
      <c r="A200" s="79" t="s">
        <v>147</v>
      </c>
      <c r="B200" s="98" t="s">
        <v>162</v>
      </c>
      <c r="C200" s="45"/>
      <c r="D200" s="122">
        <f>SUMIF(D201,"&gt;1e-307")</f>
        <v>0</v>
      </c>
      <c r="E200" s="111"/>
      <c r="F200" s="122">
        <f>F201</f>
        <v>0</v>
      </c>
    </row>
    <row r="201" spans="1:7" ht="72" x14ac:dyDescent="0.25">
      <c r="A201" s="78" t="s">
        <v>149</v>
      </c>
      <c r="B201" s="71" t="s">
        <v>264</v>
      </c>
      <c r="C201" s="132" t="s">
        <v>633</v>
      </c>
      <c r="D201" s="121"/>
      <c r="E201" s="29"/>
      <c r="F201" s="27"/>
    </row>
    <row r="202" spans="1:7" x14ac:dyDescent="0.25">
      <c r="A202" s="77" t="s">
        <v>150</v>
      </c>
      <c r="B202" s="67" t="s">
        <v>163</v>
      </c>
      <c r="C202" s="43"/>
      <c r="D202" s="122">
        <f>D203</f>
        <v>0</v>
      </c>
      <c r="E202" s="111"/>
      <c r="F202" s="122">
        <f>F203</f>
        <v>0</v>
      </c>
    </row>
    <row r="203" spans="1:7" x14ac:dyDescent="0.25">
      <c r="A203" s="79" t="s">
        <v>151</v>
      </c>
      <c r="B203" s="67" t="s">
        <v>164</v>
      </c>
      <c r="C203" s="43"/>
      <c r="D203" s="122">
        <f>SUMIF(D204:D205,"&gt;1e-307")</f>
        <v>0</v>
      </c>
      <c r="E203" s="111"/>
      <c r="F203" s="122">
        <f>F204+F205</f>
        <v>0</v>
      </c>
    </row>
    <row r="204" spans="1:7" ht="150" x14ac:dyDescent="0.25">
      <c r="A204" s="89" t="s">
        <v>606</v>
      </c>
      <c r="B204" s="71" t="s">
        <v>567</v>
      </c>
      <c r="C204" s="132" t="s">
        <v>633</v>
      </c>
      <c r="D204" s="133" t="s">
        <v>634</v>
      </c>
      <c r="E204" s="29"/>
      <c r="F204" s="27"/>
    </row>
    <row r="205" spans="1:7" s="16" customFormat="1" ht="72" x14ac:dyDescent="0.25">
      <c r="A205" s="89" t="s">
        <v>607</v>
      </c>
      <c r="B205" s="71" t="s">
        <v>19</v>
      </c>
      <c r="C205" s="132" t="s">
        <v>633</v>
      </c>
      <c r="D205" s="133" t="s">
        <v>634</v>
      </c>
      <c r="E205" s="29"/>
      <c r="F205" s="27"/>
      <c r="G205" s="13"/>
    </row>
    <row r="206" spans="1:7" x14ac:dyDescent="0.25">
      <c r="A206" s="85" t="s">
        <v>226</v>
      </c>
      <c r="B206" s="67" t="s">
        <v>165</v>
      </c>
      <c r="C206" s="43"/>
      <c r="D206" s="122">
        <f>SUMIF(D207:D208,"&gt;1e-307")</f>
        <v>15</v>
      </c>
      <c r="E206" s="111"/>
      <c r="F206" s="122">
        <f>F207+F208</f>
        <v>0</v>
      </c>
      <c r="G206" s="15"/>
    </row>
    <row r="207" spans="1:7" s="16" customFormat="1" ht="75" x14ac:dyDescent="0.25">
      <c r="A207" s="92" t="s">
        <v>359</v>
      </c>
      <c r="B207" s="71" t="s">
        <v>166</v>
      </c>
      <c r="C207" s="57" t="s">
        <v>614</v>
      </c>
      <c r="D207" s="121">
        <v>10</v>
      </c>
      <c r="E207" s="29"/>
      <c r="F207" s="27"/>
      <c r="G207" s="13"/>
    </row>
    <row r="208" spans="1:7" ht="60" x14ac:dyDescent="0.25">
      <c r="A208" s="92" t="s">
        <v>360</v>
      </c>
      <c r="B208" s="71" t="s">
        <v>20</v>
      </c>
      <c r="C208" s="57" t="s">
        <v>613</v>
      </c>
      <c r="D208" s="121">
        <v>5</v>
      </c>
      <c r="E208" s="29"/>
      <c r="F208" s="27"/>
      <c r="G208" s="15"/>
    </row>
    <row r="209" spans="1:7" x14ac:dyDescent="0.25">
      <c r="A209" s="79" t="s">
        <v>227</v>
      </c>
      <c r="B209" s="91" t="s">
        <v>167</v>
      </c>
      <c r="C209" s="43"/>
      <c r="D209" s="122">
        <f>D210</f>
        <v>0</v>
      </c>
      <c r="E209" s="111"/>
      <c r="F209" s="122">
        <f>F210</f>
        <v>0</v>
      </c>
      <c r="G209" s="8"/>
    </row>
    <row r="210" spans="1:7" x14ac:dyDescent="0.25">
      <c r="A210" s="77" t="s">
        <v>361</v>
      </c>
      <c r="B210" s="91" t="s">
        <v>181</v>
      </c>
      <c r="C210" s="20"/>
      <c r="D210" s="122">
        <f>SUMIF(D211:D212,"&gt;1e-307")</f>
        <v>0</v>
      </c>
      <c r="E210" s="111"/>
      <c r="F210" s="122">
        <f>F211+F212</f>
        <v>0</v>
      </c>
    </row>
    <row r="211" spans="1:7" ht="167.25" customHeight="1" x14ac:dyDescent="0.25">
      <c r="A211" s="78" t="s">
        <v>386</v>
      </c>
      <c r="B211" s="71" t="s">
        <v>21</v>
      </c>
      <c r="C211" s="132" t="s">
        <v>633</v>
      </c>
      <c r="D211" s="133" t="s">
        <v>634</v>
      </c>
      <c r="E211" s="29"/>
      <c r="F211" s="27"/>
      <c r="G211" s="8"/>
    </row>
    <row r="212" spans="1:7" ht="72" x14ac:dyDescent="0.25">
      <c r="A212" s="78" t="s">
        <v>387</v>
      </c>
      <c r="B212" s="71" t="s">
        <v>22</v>
      </c>
      <c r="C212" s="132" t="s">
        <v>633</v>
      </c>
      <c r="D212" s="133" t="s">
        <v>634</v>
      </c>
      <c r="E212" s="29"/>
      <c r="F212" s="27"/>
    </row>
    <row r="213" spans="1:7" x14ac:dyDescent="0.25">
      <c r="A213" s="77" t="s">
        <v>140</v>
      </c>
      <c r="B213" s="91" t="s">
        <v>168</v>
      </c>
      <c r="C213" s="20"/>
      <c r="D213" s="122">
        <f>SUMIF(D214:D221,"&gt;1e-307")</f>
        <v>25</v>
      </c>
      <c r="E213" s="111"/>
      <c r="F213" s="122">
        <f>F214+F215+F216+F217+F218+F219+F220+F221</f>
        <v>0</v>
      </c>
    </row>
    <row r="214" spans="1:7" ht="72" x14ac:dyDescent="0.25">
      <c r="A214" s="78" t="s">
        <v>154</v>
      </c>
      <c r="B214" s="71" t="s">
        <v>23</v>
      </c>
      <c r="C214" s="132" t="s">
        <v>633</v>
      </c>
      <c r="D214" s="121" t="s">
        <v>634</v>
      </c>
      <c r="E214" s="29"/>
      <c r="F214" s="27"/>
      <c r="G214" s="3"/>
    </row>
    <row r="215" spans="1:7" ht="45" x14ac:dyDescent="0.25">
      <c r="A215" s="78" t="s">
        <v>431</v>
      </c>
      <c r="B215" s="71" t="s">
        <v>24</v>
      </c>
      <c r="C215" s="57" t="s">
        <v>614</v>
      </c>
      <c r="D215" s="121">
        <v>10</v>
      </c>
      <c r="E215" s="29"/>
      <c r="F215" s="27"/>
    </row>
    <row r="216" spans="1:7" ht="59.45" customHeight="1" x14ac:dyDescent="0.25">
      <c r="A216" s="78" t="s">
        <v>432</v>
      </c>
      <c r="B216" s="71" t="s">
        <v>25</v>
      </c>
      <c r="C216" s="132" t="s">
        <v>633</v>
      </c>
      <c r="D216" s="133" t="s">
        <v>634</v>
      </c>
      <c r="E216" s="29"/>
      <c r="F216" s="27"/>
    </row>
    <row r="217" spans="1:7" ht="28.5" customHeight="1" x14ac:dyDescent="0.25">
      <c r="A217" s="78" t="s">
        <v>433</v>
      </c>
      <c r="B217" s="71" t="s">
        <v>26</v>
      </c>
      <c r="C217" s="57" t="s">
        <v>613</v>
      </c>
      <c r="D217" s="121">
        <v>5</v>
      </c>
      <c r="E217" s="29"/>
      <c r="F217" s="27"/>
    </row>
    <row r="218" spans="1:7" ht="30" x14ac:dyDescent="0.25">
      <c r="A218" s="78" t="s">
        <v>434</v>
      </c>
      <c r="B218" s="71" t="s">
        <v>388</v>
      </c>
      <c r="C218" s="57" t="s">
        <v>613</v>
      </c>
      <c r="D218" s="121">
        <v>5</v>
      </c>
      <c r="E218" s="29"/>
      <c r="F218" s="28"/>
      <c r="G218" s="24"/>
    </row>
    <row r="219" spans="1:7" ht="72" x14ac:dyDescent="0.25">
      <c r="A219" s="78" t="s">
        <v>435</v>
      </c>
      <c r="B219" s="71" t="s">
        <v>27</v>
      </c>
      <c r="C219" s="132" t="s">
        <v>633</v>
      </c>
      <c r="D219" s="133" t="s">
        <v>634</v>
      </c>
      <c r="E219" s="29"/>
      <c r="F219" s="27"/>
    </row>
    <row r="220" spans="1:7" ht="33" customHeight="1" x14ac:dyDescent="0.25">
      <c r="A220" s="78" t="s">
        <v>436</v>
      </c>
      <c r="B220" s="71" t="s">
        <v>28</v>
      </c>
      <c r="C220" s="57" t="s">
        <v>613</v>
      </c>
      <c r="D220" s="121">
        <v>5</v>
      </c>
      <c r="E220" s="29"/>
      <c r="F220" s="27"/>
    </row>
    <row r="221" spans="1:7" ht="72" x14ac:dyDescent="0.25">
      <c r="A221" s="78" t="s">
        <v>437</v>
      </c>
      <c r="B221" s="71" t="s">
        <v>29</v>
      </c>
      <c r="C221" s="132" t="s">
        <v>633</v>
      </c>
      <c r="D221" s="133" t="s">
        <v>634</v>
      </c>
      <c r="E221" s="29"/>
      <c r="F221" s="27"/>
    </row>
    <row r="222" spans="1:7" x14ac:dyDescent="0.25">
      <c r="A222" s="75" t="s">
        <v>155</v>
      </c>
      <c r="B222" s="91" t="s">
        <v>169</v>
      </c>
      <c r="C222" s="20"/>
      <c r="D222" s="122">
        <f>SUMIF(D223:D231,"&gt;1e-307")</f>
        <v>10</v>
      </c>
      <c r="E222" s="111"/>
      <c r="F222" s="122">
        <f>F223+F224+F225+F226+F227+F228+F229+F230+F231</f>
        <v>0</v>
      </c>
    </row>
    <row r="223" spans="1:7" ht="72" x14ac:dyDescent="0.25">
      <c r="A223" s="76" t="s">
        <v>157</v>
      </c>
      <c r="B223" s="71" t="s">
        <v>30</v>
      </c>
      <c r="C223" s="132" t="s">
        <v>633</v>
      </c>
      <c r="D223" s="133" t="s">
        <v>634</v>
      </c>
      <c r="E223" s="29"/>
      <c r="F223" s="27"/>
    </row>
    <row r="224" spans="1:7" ht="64.900000000000006" customHeight="1" x14ac:dyDescent="0.25">
      <c r="A224" s="76" t="s">
        <v>438</v>
      </c>
      <c r="B224" s="71" t="s">
        <v>31</v>
      </c>
      <c r="C224" s="132" t="s">
        <v>633</v>
      </c>
      <c r="D224" s="133" t="s">
        <v>634</v>
      </c>
      <c r="E224" s="29"/>
      <c r="F224" s="27"/>
    </row>
    <row r="225" spans="1:7" ht="72" x14ac:dyDescent="0.25">
      <c r="A225" s="76" t="s">
        <v>439</v>
      </c>
      <c r="B225" s="71" t="s">
        <v>32</v>
      </c>
      <c r="C225" s="132" t="s">
        <v>633</v>
      </c>
      <c r="D225" s="133" t="s">
        <v>634</v>
      </c>
      <c r="E225" s="29"/>
      <c r="F225" s="27"/>
    </row>
    <row r="226" spans="1:7" ht="72" x14ac:dyDescent="0.25">
      <c r="A226" s="76" t="s">
        <v>440</v>
      </c>
      <c r="B226" s="71" t="s">
        <v>33</v>
      </c>
      <c r="C226" s="132" t="s">
        <v>633</v>
      </c>
      <c r="D226" s="133" t="s">
        <v>634</v>
      </c>
      <c r="E226" s="29"/>
      <c r="F226" s="27"/>
    </row>
    <row r="227" spans="1:7" ht="72" x14ac:dyDescent="0.25">
      <c r="A227" s="76" t="s">
        <v>441</v>
      </c>
      <c r="B227" s="71" t="s">
        <v>34</v>
      </c>
      <c r="C227" s="132" t="s">
        <v>633</v>
      </c>
      <c r="D227" s="133" t="s">
        <v>634</v>
      </c>
      <c r="E227" s="29"/>
      <c r="F227" s="27"/>
    </row>
    <row r="228" spans="1:7" ht="30" x14ac:dyDescent="0.25">
      <c r="A228" s="76" t="s">
        <v>442</v>
      </c>
      <c r="B228" s="71" t="s">
        <v>35</v>
      </c>
      <c r="C228" s="57" t="s">
        <v>614</v>
      </c>
      <c r="D228" s="121">
        <v>10</v>
      </c>
      <c r="E228" s="29"/>
      <c r="F228" s="27"/>
    </row>
    <row r="229" spans="1:7" ht="72" x14ac:dyDescent="0.25">
      <c r="A229" s="76" t="s">
        <v>443</v>
      </c>
      <c r="B229" s="71" t="s">
        <v>36</v>
      </c>
      <c r="C229" s="132" t="s">
        <v>633</v>
      </c>
      <c r="D229" s="133" t="s">
        <v>634</v>
      </c>
      <c r="E229" s="29"/>
      <c r="F229" s="27"/>
    </row>
    <row r="230" spans="1:7" ht="72" x14ac:dyDescent="0.25">
      <c r="A230" s="76" t="s">
        <v>444</v>
      </c>
      <c r="B230" s="71" t="s">
        <v>586</v>
      </c>
      <c r="C230" s="132" t="s">
        <v>633</v>
      </c>
      <c r="D230" s="133" t="s">
        <v>634</v>
      </c>
      <c r="E230" s="29"/>
      <c r="F230" s="27"/>
      <c r="G230" s="4"/>
    </row>
    <row r="231" spans="1:7" ht="72" x14ac:dyDescent="0.25">
      <c r="A231" s="76" t="s">
        <v>445</v>
      </c>
      <c r="B231" s="71" t="s">
        <v>37</v>
      </c>
      <c r="C231" s="132" t="s">
        <v>633</v>
      </c>
      <c r="D231" s="133" t="s">
        <v>634</v>
      </c>
      <c r="E231" s="29"/>
      <c r="F231" s="27"/>
    </row>
    <row r="232" spans="1:7" x14ac:dyDescent="0.25">
      <c r="A232" s="75" t="s">
        <v>158</v>
      </c>
      <c r="B232" s="91" t="s">
        <v>170</v>
      </c>
      <c r="C232" s="20"/>
      <c r="D232" s="122">
        <f>SUMIF(D233:D238,"&gt;1e-307")</f>
        <v>20</v>
      </c>
      <c r="E232" s="111"/>
      <c r="F232" s="122">
        <f>F233+F234+F235+F236+F237+F238</f>
        <v>0</v>
      </c>
    </row>
    <row r="233" spans="1:7" ht="30" x14ac:dyDescent="0.25">
      <c r="A233" s="76" t="s">
        <v>548</v>
      </c>
      <c r="B233" s="71" t="s">
        <v>38</v>
      </c>
      <c r="C233" s="57" t="s">
        <v>613</v>
      </c>
      <c r="D233" s="121">
        <v>5</v>
      </c>
      <c r="E233" s="29"/>
      <c r="F233" s="28"/>
    </row>
    <row r="234" spans="1:7" ht="30" x14ac:dyDescent="0.25">
      <c r="A234" s="76" t="s">
        <v>446</v>
      </c>
      <c r="B234" s="71" t="s">
        <v>39</v>
      </c>
      <c r="C234" s="57" t="s">
        <v>613</v>
      </c>
      <c r="D234" s="121">
        <v>5</v>
      </c>
      <c r="E234" s="29"/>
      <c r="F234" s="27"/>
    </row>
    <row r="235" spans="1:7" ht="35.25" customHeight="1" x14ac:dyDescent="0.25">
      <c r="A235" s="76" t="s">
        <v>447</v>
      </c>
      <c r="B235" s="71" t="s">
        <v>40</v>
      </c>
      <c r="C235" s="57" t="s">
        <v>613</v>
      </c>
      <c r="D235" s="121">
        <v>5</v>
      </c>
      <c r="E235" s="29"/>
      <c r="F235" s="27"/>
    </row>
    <row r="236" spans="1:7" ht="33.75" customHeight="1" x14ac:dyDescent="0.25">
      <c r="A236" s="76" t="s">
        <v>448</v>
      </c>
      <c r="B236" s="71" t="s">
        <v>41</v>
      </c>
      <c r="C236" s="57" t="s">
        <v>613</v>
      </c>
      <c r="D236" s="121">
        <v>5</v>
      </c>
      <c r="E236" s="29"/>
      <c r="F236" s="27"/>
    </row>
    <row r="237" spans="1:7" ht="72" x14ac:dyDescent="0.25">
      <c r="A237" s="76" t="s">
        <v>449</v>
      </c>
      <c r="B237" s="71" t="s">
        <v>171</v>
      </c>
      <c r="C237" s="132" t="s">
        <v>633</v>
      </c>
      <c r="D237" s="133" t="s">
        <v>634</v>
      </c>
      <c r="E237" s="29"/>
      <c r="F237" s="27"/>
    </row>
    <row r="238" spans="1:7" ht="72" x14ac:dyDescent="0.25">
      <c r="A238" s="76" t="s">
        <v>450</v>
      </c>
      <c r="B238" s="71" t="s">
        <v>42</v>
      </c>
      <c r="C238" s="132" t="s">
        <v>633</v>
      </c>
      <c r="D238" s="133" t="s">
        <v>634</v>
      </c>
      <c r="E238" s="29"/>
      <c r="F238" s="27"/>
    </row>
    <row r="239" spans="1:7" ht="60" x14ac:dyDescent="0.25">
      <c r="A239" s="75" t="s">
        <v>160</v>
      </c>
      <c r="B239" s="67" t="s">
        <v>608</v>
      </c>
      <c r="C239" s="20"/>
      <c r="D239" s="122">
        <f>SUMIF(D240:D244,"&gt;1e-307")</f>
        <v>0</v>
      </c>
      <c r="E239" s="111"/>
      <c r="F239" s="122">
        <f>F240+F241+F242+F243+F244</f>
        <v>0</v>
      </c>
    </row>
    <row r="240" spans="1:7" ht="61.9" customHeight="1" x14ac:dyDescent="0.25">
      <c r="A240" s="76" t="s">
        <v>161</v>
      </c>
      <c r="B240" s="71" t="s">
        <v>43</v>
      </c>
      <c r="C240" s="132" t="s">
        <v>633</v>
      </c>
      <c r="D240" s="133" t="s">
        <v>634</v>
      </c>
      <c r="E240" s="29"/>
      <c r="F240" s="27"/>
    </row>
    <row r="241" spans="1:7" ht="72" x14ac:dyDescent="0.25">
      <c r="A241" s="76" t="s">
        <v>362</v>
      </c>
      <c r="B241" s="71" t="s">
        <v>179</v>
      </c>
      <c r="C241" s="132" t="s">
        <v>633</v>
      </c>
      <c r="D241" s="133" t="s">
        <v>634</v>
      </c>
      <c r="E241" s="29"/>
      <c r="F241" s="27"/>
    </row>
    <row r="242" spans="1:7" ht="60.6" customHeight="1" x14ac:dyDescent="0.25">
      <c r="A242" s="76" t="s">
        <v>363</v>
      </c>
      <c r="B242" s="71" t="s">
        <v>44</v>
      </c>
      <c r="C242" s="132" t="s">
        <v>633</v>
      </c>
      <c r="D242" s="133" t="s">
        <v>634</v>
      </c>
      <c r="E242" s="29"/>
      <c r="F242" s="27"/>
    </row>
    <row r="243" spans="1:7" ht="77.45" customHeight="1" x14ac:dyDescent="0.25">
      <c r="A243" s="76" t="s">
        <v>451</v>
      </c>
      <c r="B243" s="71" t="s">
        <v>45</v>
      </c>
      <c r="C243" s="132" t="s">
        <v>633</v>
      </c>
      <c r="D243" s="133" t="s">
        <v>634</v>
      </c>
      <c r="E243" s="29"/>
      <c r="F243" s="27"/>
    </row>
    <row r="244" spans="1:7" ht="67.900000000000006" customHeight="1" x14ac:dyDescent="0.25">
      <c r="A244" s="76" t="s">
        <v>452</v>
      </c>
      <c r="B244" s="71" t="s">
        <v>55</v>
      </c>
      <c r="C244" s="132" t="s">
        <v>633</v>
      </c>
      <c r="D244" s="133" t="s">
        <v>634</v>
      </c>
      <c r="E244" s="29"/>
      <c r="F244" s="27"/>
    </row>
    <row r="245" spans="1:7" ht="45" customHeight="1" x14ac:dyDescent="0.25">
      <c r="A245" s="75" t="s">
        <v>364</v>
      </c>
      <c r="B245" s="67" t="s">
        <v>609</v>
      </c>
      <c r="C245" s="20"/>
      <c r="D245" s="122">
        <f>SUMIF(D246:D249,"&gt;1e-307")</f>
        <v>30</v>
      </c>
      <c r="E245" s="111"/>
      <c r="F245" s="122">
        <f>F246+F247+F248+F249</f>
        <v>0</v>
      </c>
    </row>
    <row r="246" spans="1:7" ht="72" x14ac:dyDescent="0.25">
      <c r="A246" s="76" t="s">
        <v>365</v>
      </c>
      <c r="B246" s="71" t="s">
        <v>46</v>
      </c>
      <c r="C246" s="132" t="s">
        <v>633</v>
      </c>
      <c r="D246" s="133" t="s">
        <v>634</v>
      </c>
      <c r="E246" s="29"/>
      <c r="F246" s="27"/>
    </row>
    <row r="247" spans="1:7" ht="72" x14ac:dyDescent="0.25">
      <c r="A247" s="76" t="s">
        <v>366</v>
      </c>
      <c r="B247" s="71" t="s">
        <v>587</v>
      </c>
      <c r="C247" s="132" t="s">
        <v>633</v>
      </c>
      <c r="D247" s="133" t="s">
        <v>634</v>
      </c>
      <c r="E247" s="29"/>
      <c r="F247" s="27"/>
    </row>
    <row r="248" spans="1:7" ht="30" x14ac:dyDescent="0.25">
      <c r="A248" s="76" t="s">
        <v>453</v>
      </c>
      <c r="B248" s="71" t="s">
        <v>71</v>
      </c>
      <c r="C248" s="57" t="s">
        <v>620</v>
      </c>
      <c r="D248" s="121">
        <v>20</v>
      </c>
      <c r="E248" s="29"/>
      <c r="F248" s="27"/>
    </row>
    <row r="249" spans="1:7" ht="27.75" customHeight="1" x14ac:dyDescent="0.25">
      <c r="A249" s="76" t="s">
        <v>454</v>
      </c>
      <c r="B249" s="71" t="s">
        <v>404</v>
      </c>
      <c r="C249" s="57" t="s">
        <v>614</v>
      </c>
      <c r="D249" s="121">
        <v>10</v>
      </c>
      <c r="E249" s="29"/>
      <c r="F249" s="27"/>
    </row>
    <row r="250" spans="1:7" ht="105.75" customHeight="1" x14ac:dyDescent="0.25">
      <c r="A250" s="75" t="s">
        <v>367</v>
      </c>
      <c r="B250" s="67" t="s">
        <v>610</v>
      </c>
      <c r="C250" s="20"/>
      <c r="D250" s="122">
        <f>SUMIF(D251:D252,"&gt;1e-307")</f>
        <v>15</v>
      </c>
      <c r="E250" s="111"/>
      <c r="F250" s="122">
        <f>F251+F252</f>
        <v>0</v>
      </c>
    </row>
    <row r="251" spans="1:7" ht="30" x14ac:dyDescent="0.25">
      <c r="A251" s="76" t="s">
        <v>368</v>
      </c>
      <c r="B251" s="71" t="s">
        <v>47</v>
      </c>
      <c r="C251" s="57" t="s">
        <v>614</v>
      </c>
      <c r="D251" s="121">
        <v>10</v>
      </c>
      <c r="E251" s="29"/>
      <c r="F251" s="27"/>
    </row>
    <row r="252" spans="1:7" ht="30" x14ac:dyDescent="0.25">
      <c r="A252" s="76" t="s">
        <v>369</v>
      </c>
      <c r="B252" s="87" t="s">
        <v>588</v>
      </c>
      <c r="C252" s="57" t="s">
        <v>613</v>
      </c>
      <c r="D252" s="121">
        <v>5</v>
      </c>
      <c r="E252" s="29"/>
      <c r="F252" s="27"/>
      <c r="G252" s="4"/>
    </row>
    <row r="253" spans="1:7" x14ac:dyDescent="0.25">
      <c r="A253" s="75" t="s">
        <v>455</v>
      </c>
      <c r="B253" s="91" t="s">
        <v>172</v>
      </c>
      <c r="C253" s="20"/>
      <c r="D253" s="122">
        <f>SUMIF(D254,"&gt;1e-307")</f>
        <v>0</v>
      </c>
      <c r="E253" s="111"/>
      <c r="F253" s="122">
        <f>F254</f>
        <v>0</v>
      </c>
    </row>
    <row r="254" spans="1:7" ht="270" customHeight="1" x14ac:dyDescent="0.25">
      <c r="A254" s="76" t="s">
        <v>456</v>
      </c>
      <c r="B254" s="71" t="s">
        <v>592</v>
      </c>
      <c r="C254" s="132" t="s">
        <v>633</v>
      </c>
      <c r="D254" s="133" t="s">
        <v>634</v>
      </c>
      <c r="E254" s="29"/>
      <c r="F254" s="27"/>
    </row>
    <row r="255" spans="1:7" x14ac:dyDescent="0.25">
      <c r="A255" s="75" t="s">
        <v>457</v>
      </c>
      <c r="B255" s="91" t="s">
        <v>173</v>
      </c>
      <c r="C255" s="43"/>
      <c r="D255" s="122">
        <f>SUMIF(D256:D258,"&gt;1e-307")</f>
        <v>0</v>
      </c>
      <c r="E255" s="111"/>
      <c r="F255" s="122">
        <f>F256+F257+F258</f>
        <v>0</v>
      </c>
    </row>
    <row r="256" spans="1:7" ht="90" x14ac:dyDescent="0.25">
      <c r="A256" s="76" t="s">
        <v>458</v>
      </c>
      <c r="B256" s="102" t="s">
        <v>194</v>
      </c>
      <c r="C256" s="132" t="s">
        <v>633</v>
      </c>
      <c r="D256" s="133" t="s">
        <v>634</v>
      </c>
      <c r="E256" s="29"/>
      <c r="F256" s="28"/>
    </row>
    <row r="257" spans="1:7" ht="105" x14ac:dyDescent="0.25">
      <c r="A257" s="76" t="s">
        <v>459</v>
      </c>
      <c r="B257" s="71" t="s">
        <v>195</v>
      </c>
      <c r="C257" s="132" t="s">
        <v>633</v>
      </c>
      <c r="D257" s="133" t="s">
        <v>634</v>
      </c>
      <c r="E257" s="29"/>
      <c r="F257" s="27"/>
    </row>
    <row r="258" spans="1:7" ht="72" x14ac:dyDescent="0.25">
      <c r="A258" s="76" t="s">
        <v>549</v>
      </c>
      <c r="B258" s="71" t="s">
        <v>405</v>
      </c>
      <c r="C258" s="132" t="s">
        <v>633</v>
      </c>
      <c r="D258" s="133" t="s">
        <v>634</v>
      </c>
      <c r="E258" s="29"/>
      <c r="F258" s="28"/>
      <c r="G258" s="24"/>
    </row>
    <row r="259" spans="1:7" x14ac:dyDescent="0.25">
      <c r="A259" s="75" t="s">
        <v>460</v>
      </c>
      <c r="B259" s="67" t="s">
        <v>174</v>
      </c>
      <c r="C259" s="43"/>
      <c r="D259" s="122">
        <f>SUMIF(D260:D288,"&gt;1e-307")</f>
        <v>615</v>
      </c>
      <c r="E259" s="111"/>
      <c r="F259" s="26"/>
    </row>
    <row r="260" spans="1:7" ht="72" x14ac:dyDescent="0.25">
      <c r="A260" s="76" t="s">
        <v>461</v>
      </c>
      <c r="B260" s="103" t="s">
        <v>496</v>
      </c>
      <c r="C260" s="132" t="s">
        <v>633</v>
      </c>
      <c r="D260" s="133" t="s">
        <v>634</v>
      </c>
      <c r="E260" s="29"/>
      <c r="F260" s="28"/>
      <c r="G260" s="21"/>
    </row>
    <row r="261" spans="1:7" ht="72" x14ac:dyDescent="0.25">
      <c r="A261" s="76" t="s">
        <v>497</v>
      </c>
      <c r="B261" s="103" t="s">
        <v>525</v>
      </c>
      <c r="C261" s="132" t="s">
        <v>633</v>
      </c>
      <c r="D261" s="133" t="s">
        <v>634</v>
      </c>
      <c r="E261" s="29"/>
      <c r="F261" s="28"/>
      <c r="G261" s="21"/>
    </row>
    <row r="262" spans="1:7" ht="72" x14ac:dyDescent="0.25">
      <c r="A262" s="76" t="s">
        <v>499</v>
      </c>
      <c r="B262" s="103" t="s">
        <v>495</v>
      </c>
      <c r="C262" s="132" t="s">
        <v>633</v>
      </c>
      <c r="D262" s="133" t="s">
        <v>634</v>
      </c>
      <c r="E262" s="29"/>
      <c r="F262" s="28"/>
      <c r="G262" s="21"/>
    </row>
    <row r="263" spans="1:7" ht="72" x14ac:dyDescent="0.25">
      <c r="A263" s="76" t="s">
        <v>500</v>
      </c>
      <c r="B263" s="104" t="s">
        <v>498</v>
      </c>
      <c r="C263" s="132" t="s">
        <v>633</v>
      </c>
      <c r="D263" s="133" t="s">
        <v>634</v>
      </c>
      <c r="E263" s="29"/>
      <c r="F263" s="28"/>
      <c r="G263" s="21"/>
    </row>
    <row r="264" spans="1:7" x14ac:dyDescent="0.25">
      <c r="A264" s="76" t="s">
        <v>501</v>
      </c>
      <c r="B264" s="103" t="s">
        <v>476</v>
      </c>
      <c r="C264" s="60" t="s">
        <v>621</v>
      </c>
      <c r="D264" s="121">
        <v>50</v>
      </c>
      <c r="E264" s="29"/>
      <c r="F264" s="28"/>
      <c r="G264" s="21"/>
    </row>
    <row r="265" spans="1:7" ht="72" x14ac:dyDescent="0.25">
      <c r="A265" s="76" t="s">
        <v>502</v>
      </c>
      <c r="B265" s="103" t="s">
        <v>477</v>
      </c>
      <c r="C265" s="132" t="s">
        <v>633</v>
      </c>
      <c r="D265" s="133" t="s">
        <v>634</v>
      </c>
      <c r="E265" s="29"/>
      <c r="F265" s="28"/>
      <c r="G265" s="21"/>
    </row>
    <row r="266" spans="1:7" ht="25.5" x14ac:dyDescent="0.25">
      <c r="A266" s="76" t="s">
        <v>503</v>
      </c>
      <c r="B266" s="104" t="s">
        <v>478</v>
      </c>
      <c r="C266" s="57" t="s">
        <v>622</v>
      </c>
      <c r="D266" s="121">
        <v>20</v>
      </c>
      <c r="E266" s="29"/>
      <c r="F266" s="28"/>
      <c r="G266" s="21"/>
    </row>
    <row r="267" spans="1:7" ht="72" x14ac:dyDescent="0.25">
      <c r="A267" s="76" t="s">
        <v>504</v>
      </c>
      <c r="B267" s="103" t="s">
        <v>479</v>
      </c>
      <c r="C267" s="132" t="s">
        <v>633</v>
      </c>
      <c r="D267" s="133" t="s">
        <v>634</v>
      </c>
      <c r="E267" s="29"/>
      <c r="F267" s="28"/>
      <c r="G267" s="21"/>
    </row>
    <row r="268" spans="1:7" x14ac:dyDescent="0.25">
      <c r="A268" s="76" t="s">
        <v>505</v>
      </c>
      <c r="B268" s="103" t="s">
        <v>480</v>
      </c>
      <c r="C268" s="57" t="s">
        <v>622</v>
      </c>
      <c r="D268" s="121">
        <v>20</v>
      </c>
      <c r="E268" s="29"/>
      <c r="F268" s="28"/>
      <c r="G268" s="21"/>
    </row>
    <row r="269" spans="1:7" ht="25.5" x14ac:dyDescent="0.25">
      <c r="A269" s="76" t="s">
        <v>506</v>
      </c>
      <c r="B269" s="103" t="s">
        <v>481</v>
      </c>
      <c r="C269" s="60" t="s">
        <v>621</v>
      </c>
      <c r="D269" s="121">
        <v>50</v>
      </c>
      <c r="E269" s="29"/>
      <c r="F269" s="28"/>
      <c r="G269" s="21"/>
    </row>
    <row r="270" spans="1:7" ht="318" customHeight="1" x14ac:dyDescent="0.25">
      <c r="A270" s="76" t="s">
        <v>507</v>
      </c>
      <c r="B270" s="105" t="s">
        <v>482</v>
      </c>
      <c r="C270" s="55" t="s">
        <v>623</v>
      </c>
      <c r="D270" s="121">
        <v>60</v>
      </c>
      <c r="E270" s="29"/>
      <c r="F270" s="51"/>
      <c r="G270" s="52"/>
    </row>
    <row r="271" spans="1:7" x14ac:dyDescent="0.25">
      <c r="A271" s="76" t="s">
        <v>508</v>
      </c>
      <c r="B271" s="103" t="s">
        <v>483</v>
      </c>
      <c r="C271" s="57" t="s">
        <v>621</v>
      </c>
      <c r="D271" s="121">
        <v>50</v>
      </c>
      <c r="E271" s="29"/>
      <c r="F271" s="28"/>
      <c r="G271" s="21"/>
    </row>
    <row r="272" spans="1:7" x14ac:dyDescent="0.25">
      <c r="A272" s="76" t="s">
        <v>509</v>
      </c>
      <c r="B272" s="103" t="s">
        <v>484</v>
      </c>
      <c r="C272" s="57" t="s">
        <v>626</v>
      </c>
      <c r="D272" s="121">
        <v>10</v>
      </c>
      <c r="E272" s="29"/>
      <c r="F272" s="28"/>
      <c r="G272" s="21"/>
    </row>
    <row r="273" spans="1:7" x14ac:dyDescent="0.25">
      <c r="A273" s="76" t="s">
        <v>510</v>
      </c>
      <c r="B273" s="103" t="s">
        <v>485</v>
      </c>
      <c r="C273" s="57" t="s">
        <v>622</v>
      </c>
      <c r="D273" s="121">
        <v>20</v>
      </c>
      <c r="E273" s="29"/>
      <c r="F273" s="28"/>
      <c r="G273" s="21"/>
    </row>
    <row r="274" spans="1:7" x14ac:dyDescent="0.25">
      <c r="A274" s="76" t="s">
        <v>511</v>
      </c>
      <c r="B274" s="103" t="s">
        <v>486</v>
      </c>
      <c r="C274" s="57" t="s">
        <v>622</v>
      </c>
      <c r="D274" s="121">
        <v>20</v>
      </c>
      <c r="E274" s="29"/>
      <c r="F274" s="28"/>
      <c r="G274" s="21"/>
    </row>
    <row r="275" spans="1:7" ht="30" x14ac:dyDescent="0.25">
      <c r="A275" s="76" t="s">
        <v>512</v>
      </c>
      <c r="B275" s="103" t="s">
        <v>487</v>
      </c>
      <c r="C275" s="57" t="s">
        <v>625</v>
      </c>
      <c r="D275" s="121">
        <v>15</v>
      </c>
      <c r="E275" s="29"/>
      <c r="F275" s="28"/>
      <c r="G275" s="21"/>
    </row>
    <row r="276" spans="1:7" ht="72" x14ac:dyDescent="0.25">
      <c r="A276" s="76" t="s">
        <v>513</v>
      </c>
      <c r="B276" s="103" t="s">
        <v>558</v>
      </c>
      <c r="C276" s="132" t="s">
        <v>633</v>
      </c>
      <c r="D276" s="133" t="s">
        <v>634</v>
      </c>
      <c r="E276" s="29"/>
      <c r="F276" s="28"/>
      <c r="G276" s="21"/>
    </row>
    <row r="277" spans="1:7" ht="72" x14ac:dyDescent="0.25">
      <c r="A277" s="76" t="s">
        <v>514</v>
      </c>
      <c r="B277" s="106" t="s">
        <v>603</v>
      </c>
      <c r="C277" s="132" t="s">
        <v>633</v>
      </c>
      <c r="D277" s="133" t="s">
        <v>634</v>
      </c>
      <c r="E277" s="29"/>
      <c r="F277" s="51"/>
      <c r="G277" s="52"/>
    </row>
    <row r="278" spans="1:7" ht="30" x14ac:dyDescent="0.25">
      <c r="A278" s="76" t="s">
        <v>515</v>
      </c>
      <c r="B278" s="104" t="s">
        <v>488</v>
      </c>
      <c r="C278" s="57" t="s">
        <v>624</v>
      </c>
      <c r="D278" s="121">
        <v>50</v>
      </c>
      <c r="E278" s="29"/>
      <c r="F278" s="28"/>
      <c r="G278" s="21"/>
    </row>
    <row r="279" spans="1:7" ht="355.5" customHeight="1" x14ac:dyDescent="0.25">
      <c r="A279" s="76" t="s">
        <v>516</v>
      </c>
      <c r="B279" s="104" t="s">
        <v>489</v>
      </c>
      <c r="C279" s="57" t="s">
        <v>627</v>
      </c>
      <c r="D279" s="121">
        <v>60</v>
      </c>
      <c r="E279" s="29"/>
      <c r="F279" s="28"/>
      <c r="G279" s="21"/>
    </row>
    <row r="280" spans="1:7" ht="405" x14ac:dyDescent="0.25">
      <c r="A280" s="76" t="s">
        <v>517</v>
      </c>
      <c r="B280" s="107" t="s">
        <v>490</v>
      </c>
      <c r="C280" s="55" t="s">
        <v>628</v>
      </c>
      <c r="D280" s="121">
        <v>60</v>
      </c>
      <c r="E280" s="29"/>
      <c r="F280" s="28"/>
      <c r="G280" s="21"/>
    </row>
    <row r="281" spans="1:7" ht="72" x14ac:dyDescent="0.25">
      <c r="A281" s="76" t="s">
        <v>518</v>
      </c>
      <c r="B281" s="103" t="s">
        <v>561</v>
      </c>
      <c r="C281" s="132" t="s">
        <v>633</v>
      </c>
      <c r="D281" s="133" t="s">
        <v>634</v>
      </c>
      <c r="E281" s="29"/>
      <c r="F281" s="28"/>
      <c r="G281" s="21"/>
    </row>
    <row r="282" spans="1:7" ht="405" x14ac:dyDescent="0.25">
      <c r="A282" s="76" t="s">
        <v>519</v>
      </c>
      <c r="B282" s="107" t="s">
        <v>568</v>
      </c>
      <c r="C282" s="55" t="s">
        <v>629</v>
      </c>
      <c r="D282" s="121">
        <v>60</v>
      </c>
      <c r="E282" s="29"/>
      <c r="F282" s="28"/>
      <c r="G282" s="21"/>
    </row>
    <row r="283" spans="1:7" ht="72" x14ac:dyDescent="0.25">
      <c r="A283" s="76" t="s">
        <v>520</v>
      </c>
      <c r="B283" s="107" t="s">
        <v>562</v>
      </c>
      <c r="C283" s="132" t="s">
        <v>633</v>
      </c>
      <c r="D283" s="133" t="s">
        <v>634</v>
      </c>
      <c r="E283" s="29"/>
      <c r="F283" s="28"/>
      <c r="G283" s="21"/>
    </row>
    <row r="284" spans="1:7" ht="72" x14ac:dyDescent="0.25">
      <c r="A284" s="76" t="s">
        <v>521</v>
      </c>
      <c r="B284" s="107" t="s">
        <v>560</v>
      </c>
      <c r="C284" s="132" t="s">
        <v>633</v>
      </c>
      <c r="D284" s="133" t="s">
        <v>634</v>
      </c>
      <c r="E284" s="29"/>
      <c r="F284" s="28"/>
      <c r="G284" s="21"/>
    </row>
    <row r="285" spans="1:7" ht="249.75" customHeight="1" x14ac:dyDescent="0.25">
      <c r="A285" s="76" t="s">
        <v>522</v>
      </c>
      <c r="B285" s="107" t="s">
        <v>491</v>
      </c>
      <c r="C285" s="57" t="s">
        <v>611</v>
      </c>
      <c r="D285" s="121">
        <v>10</v>
      </c>
      <c r="E285" s="29"/>
      <c r="F285" s="28"/>
      <c r="G285" s="21"/>
    </row>
    <row r="286" spans="1:7" ht="63.6" customHeight="1" x14ac:dyDescent="0.25">
      <c r="A286" s="76" t="s">
        <v>550</v>
      </c>
      <c r="B286" s="104" t="s">
        <v>493</v>
      </c>
      <c r="C286" s="132" t="s">
        <v>633</v>
      </c>
      <c r="D286" s="133" t="s">
        <v>634</v>
      </c>
      <c r="E286" s="29"/>
      <c r="F286" s="28"/>
      <c r="G286" s="21"/>
    </row>
    <row r="287" spans="1:7" x14ac:dyDescent="0.25">
      <c r="A287" s="76" t="s">
        <v>523</v>
      </c>
      <c r="B287" s="103" t="s">
        <v>494</v>
      </c>
      <c r="C287" s="60" t="s">
        <v>630</v>
      </c>
      <c r="D287" s="121">
        <v>30</v>
      </c>
      <c r="E287" s="29"/>
      <c r="F287" s="28"/>
      <c r="G287" s="21"/>
    </row>
    <row r="288" spans="1:7" ht="25.5" x14ac:dyDescent="0.25">
      <c r="A288" s="76" t="s">
        <v>559</v>
      </c>
      <c r="B288" s="107" t="s">
        <v>492</v>
      </c>
      <c r="C288" s="60" t="s">
        <v>630</v>
      </c>
      <c r="D288" s="121">
        <v>30</v>
      </c>
      <c r="E288" s="29"/>
      <c r="F288" s="28"/>
      <c r="G288" s="21"/>
    </row>
    <row r="289" spans="1:7" x14ac:dyDescent="0.25">
      <c r="A289" s="75" t="s">
        <v>462</v>
      </c>
      <c r="B289" s="91" t="s">
        <v>175</v>
      </c>
      <c r="C289" s="43"/>
      <c r="D289" s="122">
        <f>SUMIF(D290,"&gt;1e-307")</f>
        <v>0</v>
      </c>
      <c r="E289" s="111"/>
      <c r="F289" s="122">
        <f>F290</f>
        <v>0</v>
      </c>
      <c r="G289" s="23"/>
    </row>
    <row r="290" spans="1:7" ht="226.5" customHeight="1" x14ac:dyDescent="0.25">
      <c r="A290" s="76" t="s">
        <v>463</v>
      </c>
      <c r="B290" s="71" t="s">
        <v>48</v>
      </c>
      <c r="C290" s="132" t="s">
        <v>633</v>
      </c>
      <c r="D290" s="133" t="s">
        <v>634</v>
      </c>
      <c r="E290" s="29"/>
      <c r="F290" s="27"/>
    </row>
    <row r="291" spans="1:7" x14ac:dyDescent="0.25">
      <c r="A291" s="77" t="s">
        <v>464</v>
      </c>
      <c r="B291" s="93" t="s">
        <v>176</v>
      </c>
      <c r="C291" s="45"/>
      <c r="D291" s="122">
        <f>SUMIF(D292:D297,"&gt;1e-307")</f>
        <v>10</v>
      </c>
      <c r="E291" s="111"/>
      <c r="F291" s="122">
        <f>F292+F293+F294+F295+F296+F297</f>
        <v>0</v>
      </c>
    </row>
    <row r="292" spans="1:7" ht="63.75" customHeight="1" x14ac:dyDescent="0.25">
      <c r="A292" s="76" t="s">
        <v>465</v>
      </c>
      <c r="B292" s="71" t="s">
        <v>372</v>
      </c>
      <c r="C292" s="132" t="s">
        <v>633</v>
      </c>
      <c r="D292" s="133" t="s">
        <v>634</v>
      </c>
      <c r="E292" s="116"/>
      <c r="F292" s="28"/>
      <c r="G292" s="21"/>
    </row>
    <row r="293" spans="1:7" ht="72" x14ac:dyDescent="0.25">
      <c r="A293" s="76" t="s">
        <v>466</v>
      </c>
      <c r="B293" s="71" t="s">
        <v>49</v>
      </c>
      <c r="C293" s="132" t="s">
        <v>633</v>
      </c>
      <c r="D293" s="133" t="s">
        <v>634</v>
      </c>
      <c r="E293" s="29"/>
      <c r="F293" s="27"/>
      <c r="G293" s="8"/>
    </row>
    <row r="294" spans="1:7" ht="61.9" customHeight="1" x14ac:dyDescent="0.25">
      <c r="A294" s="76" t="s">
        <v>467</v>
      </c>
      <c r="B294" s="71" t="s">
        <v>51</v>
      </c>
      <c r="C294" s="132" t="s">
        <v>633</v>
      </c>
      <c r="D294" s="133" t="s">
        <v>634</v>
      </c>
      <c r="E294" s="29"/>
      <c r="F294" s="27"/>
      <c r="G294" s="8"/>
    </row>
    <row r="295" spans="1:7" ht="45" x14ac:dyDescent="0.25">
      <c r="A295" s="76" t="s">
        <v>468</v>
      </c>
      <c r="B295" s="71" t="s">
        <v>50</v>
      </c>
      <c r="C295" s="81" t="s">
        <v>224</v>
      </c>
      <c r="D295" s="121">
        <v>10</v>
      </c>
      <c r="E295" s="29"/>
      <c r="F295" s="27"/>
      <c r="G295" s="8"/>
    </row>
    <row r="296" spans="1:7" s="10" customFormat="1" ht="72" x14ac:dyDescent="0.25">
      <c r="A296" s="76" t="s">
        <v>469</v>
      </c>
      <c r="B296" s="71" t="s">
        <v>52</v>
      </c>
      <c r="C296" s="132" t="s">
        <v>633</v>
      </c>
      <c r="D296" s="133" t="s">
        <v>634</v>
      </c>
      <c r="E296" s="29"/>
      <c r="F296" s="27"/>
      <c r="G296" s="8"/>
    </row>
    <row r="297" spans="1:7" ht="72" x14ac:dyDescent="0.25">
      <c r="A297" s="76" t="s">
        <v>470</v>
      </c>
      <c r="B297" s="71" t="s">
        <v>53</v>
      </c>
      <c r="C297" s="132" t="s">
        <v>633</v>
      </c>
      <c r="D297" s="133" t="s">
        <v>634</v>
      </c>
      <c r="E297" s="29"/>
      <c r="F297" s="27"/>
      <c r="G297" s="12"/>
    </row>
    <row r="298" spans="1:7" x14ac:dyDescent="0.25">
      <c r="A298" s="79" t="s">
        <v>471</v>
      </c>
      <c r="B298" s="91" t="s">
        <v>177</v>
      </c>
      <c r="C298" s="43">
        <f>SUM(C299:C302)</f>
        <v>0</v>
      </c>
      <c r="D298" s="122">
        <f>SUMIF(D299:D302,"&gt;1e-307")</f>
        <v>20</v>
      </c>
      <c r="E298" s="111"/>
      <c r="F298" s="122">
        <f>F299+F300+F301+F302</f>
        <v>0</v>
      </c>
    </row>
    <row r="299" spans="1:7" ht="61.15" customHeight="1" x14ac:dyDescent="0.25">
      <c r="A299" s="78" t="s">
        <v>472</v>
      </c>
      <c r="B299" s="71" t="s">
        <v>191</v>
      </c>
      <c r="C299" s="132" t="s">
        <v>633</v>
      </c>
      <c r="D299" s="133" t="s">
        <v>634</v>
      </c>
      <c r="E299" s="29"/>
      <c r="F299" s="27"/>
    </row>
    <row r="300" spans="1:7" s="16" customFormat="1" ht="30" x14ac:dyDescent="0.25">
      <c r="A300" s="78" t="s">
        <v>473</v>
      </c>
      <c r="B300" s="71" t="s">
        <v>178</v>
      </c>
      <c r="C300" s="57" t="s">
        <v>614</v>
      </c>
      <c r="D300" s="121">
        <v>10</v>
      </c>
      <c r="E300" s="29"/>
      <c r="F300" s="27"/>
      <c r="G300" s="1"/>
    </row>
    <row r="301" spans="1:7" ht="72" x14ac:dyDescent="0.25">
      <c r="A301" s="78" t="s">
        <v>474</v>
      </c>
      <c r="B301" s="71" t="s">
        <v>557</v>
      </c>
      <c r="C301" s="132" t="s">
        <v>633</v>
      </c>
      <c r="D301" s="133" t="s">
        <v>634</v>
      </c>
      <c r="E301" s="29"/>
      <c r="F301" s="27"/>
      <c r="G301" s="15"/>
    </row>
    <row r="302" spans="1:7" ht="60" x14ac:dyDescent="0.25">
      <c r="A302" s="78" t="s">
        <v>475</v>
      </c>
      <c r="B302" s="71" t="s">
        <v>180</v>
      </c>
      <c r="C302" s="57" t="s">
        <v>614</v>
      </c>
      <c r="D302" s="121">
        <v>10</v>
      </c>
      <c r="E302" s="29"/>
      <c r="F302" s="27"/>
      <c r="G302" s="8"/>
    </row>
    <row r="303" spans="1:7" x14ac:dyDescent="0.25">
      <c r="A303" s="79" t="s">
        <v>551</v>
      </c>
      <c r="B303" s="93" t="s">
        <v>184</v>
      </c>
      <c r="C303" s="48"/>
      <c r="D303" s="122">
        <f>D304</f>
        <v>0</v>
      </c>
      <c r="E303" s="111"/>
      <c r="F303" s="122">
        <f>F304</f>
        <v>0</v>
      </c>
      <c r="G303" s="8"/>
    </row>
    <row r="304" spans="1:7" x14ac:dyDescent="0.25">
      <c r="A304" s="77" t="s">
        <v>552</v>
      </c>
      <c r="B304" s="93" t="s">
        <v>192</v>
      </c>
      <c r="C304" s="48"/>
      <c r="D304" s="122">
        <f>SUMIF(D305:D308,"&gt;1e-307")</f>
        <v>0</v>
      </c>
      <c r="E304" s="111"/>
      <c r="F304" s="122">
        <f>F305+F306+F307+F308</f>
        <v>0</v>
      </c>
    </row>
    <row r="305" spans="1:7" ht="72" x14ac:dyDescent="0.25">
      <c r="A305" s="78" t="s">
        <v>553</v>
      </c>
      <c r="B305" s="71" t="s">
        <v>199</v>
      </c>
      <c r="C305" s="132" t="s">
        <v>633</v>
      </c>
      <c r="D305" s="133" t="s">
        <v>634</v>
      </c>
      <c r="E305" s="29"/>
      <c r="F305" s="27"/>
      <c r="G305" s="8"/>
    </row>
    <row r="306" spans="1:7" s="16" customFormat="1" ht="72" x14ac:dyDescent="0.2">
      <c r="A306" s="78" t="s">
        <v>554</v>
      </c>
      <c r="B306" s="61" t="s">
        <v>631</v>
      </c>
      <c r="C306" s="132" t="s">
        <v>633</v>
      </c>
      <c r="D306" s="133" t="s">
        <v>634</v>
      </c>
      <c r="E306" s="29"/>
      <c r="F306" s="27"/>
      <c r="G306" s="37"/>
    </row>
    <row r="307" spans="1:7" ht="75" x14ac:dyDescent="0.25">
      <c r="A307" s="78" t="s">
        <v>555</v>
      </c>
      <c r="B307" s="61" t="s">
        <v>632</v>
      </c>
      <c r="C307" s="132" t="s">
        <v>633</v>
      </c>
      <c r="D307" s="133" t="s">
        <v>634</v>
      </c>
      <c r="E307" s="29"/>
      <c r="F307" s="28"/>
      <c r="G307" s="24"/>
    </row>
    <row r="308" spans="1:7" ht="75.75" thickBot="1" x14ac:dyDescent="0.3">
      <c r="A308" s="126" t="s">
        <v>556</v>
      </c>
      <c r="B308" s="127" t="s">
        <v>198</v>
      </c>
      <c r="C308" s="132" t="s">
        <v>633</v>
      </c>
      <c r="D308" s="133" t="s">
        <v>634</v>
      </c>
      <c r="E308" s="117"/>
      <c r="F308" s="130"/>
      <c r="G308" s="24"/>
    </row>
    <row r="309" spans="1:7" x14ac:dyDescent="0.25">
      <c r="A309" s="6"/>
      <c r="C309" s="6"/>
      <c r="D309" s="6"/>
      <c r="E309" s="6"/>
      <c r="F309" s="6"/>
      <c r="G309" s="6"/>
    </row>
    <row r="310" spans="1:7" x14ac:dyDescent="0.25">
      <c r="A310" s="6"/>
      <c r="C310" s="6"/>
      <c r="D310" s="6"/>
      <c r="E310" s="6"/>
      <c r="F310" s="6"/>
      <c r="G310" s="6"/>
    </row>
    <row r="311" spans="1:7" x14ac:dyDescent="0.25">
      <c r="A311" s="6"/>
      <c r="C311" s="6"/>
      <c r="D311" s="6"/>
      <c r="E311" s="6"/>
      <c r="F311" s="6"/>
      <c r="G311" s="6"/>
    </row>
    <row r="312" spans="1:7" x14ac:dyDescent="0.25">
      <c r="A312" s="6"/>
      <c r="C312" s="6"/>
      <c r="D312" s="6"/>
      <c r="E312" s="6"/>
      <c r="F312" s="6"/>
      <c r="G312" s="6"/>
    </row>
    <row r="313" spans="1:7" x14ac:dyDescent="0.25">
      <c r="A313" s="6"/>
      <c r="C313" s="6"/>
      <c r="D313" s="6"/>
      <c r="E313" s="6"/>
      <c r="F313" s="6"/>
      <c r="G313" s="6"/>
    </row>
    <row r="314" spans="1:7" x14ac:dyDescent="0.25">
      <c r="A314" s="6"/>
      <c r="C314" s="6"/>
      <c r="D314" s="6"/>
      <c r="E314" s="6"/>
      <c r="F314" s="6"/>
      <c r="G314" s="6"/>
    </row>
    <row r="315" spans="1:7" x14ac:dyDescent="0.25">
      <c r="A315" s="6"/>
      <c r="C315" s="6"/>
      <c r="D315" s="6"/>
      <c r="E315" s="6"/>
      <c r="F315" s="6"/>
      <c r="G315" s="6"/>
    </row>
    <row r="316" spans="1:7" x14ac:dyDescent="0.25">
      <c r="A316" s="6"/>
      <c r="C316" s="6"/>
      <c r="D316" s="6"/>
      <c r="E316" s="6"/>
      <c r="F316" s="6"/>
      <c r="G316" s="6"/>
    </row>
    <row r="317" spans="1:7" x14ac:dyDescent="0.25">
      <c r="A317" s="6"/>
      <c r="C317" s="6"/>
      <c r="D317" s="6"/>
      <c r="E317" s="6"/>
      <c r="F317" s="6"/>
      <c r="G317" s="6"/>
    </row>
    <row r="318" spans="1:7" x14ac:dyDescent="0.25">
      <c r="A318" s="6"/>
      <c r="C318" s="6"/>
      <c r="D318" s="6"/>
      <c r="E318" s="6"/>
      <c r="F318" s="6"/>
      <c r="G318" s="6"/>
    </row>
    <row r="319" spans="1:7" x14ac:dyDescent="0.25">
      <c r="A319" s="6"/>
      <c r="C319" s="6"/>
      <c r="D319" s="6"/>
      <c r="E319" s="6"/>
      <c r="F319" s="6"/>
      <c r="G319" s="6"/>
    </row>
    <row r="320" spans="1:7" x14ac:dyDescent="0.25">
      <c r="A320" s="6"/>
      <c r="C320" s="6"/>
      <c r="D320" s="6"/>
      <c r="E320" s="6"/>
      <c r="F320" s="6"/>
      <c r="G320" s="6"/>
    </row>
    <row r="321" spans="1:7" x14ac:dyDescent="0.25">
      <c r="A321" s="6"/>
      <c r="C321" s="6"/>
      <c r="D321" s="6"/>
      <c r="E321" s="6"/>
      <c r="F321" s="6"/>
      <c r="G321" s="6"/>
    </row>
    <row r="322" spans="1:7" x14ac:dyDescent="0.25">
      <c r="A322" s="6"/>
      <c r="C322" s="6"/>
      <c r="D322" s="6"/>
      <c r="E322" s="6"/>
      <c r="F322" s="6"/>
      <c r="G322" s="6"/>
    </row>
    <row r="323" spans="1:7" x14ac:dyDescent="0.25">
      <c r="A323" s="6"/>
      <c r="C323" s="6"/>
      <c r="D323" s="6"/>
      <c r="E323" s="6"/>
      <c r="F323" s="6"/>
      <c r="G323" s="6"/>
    </row>
    <row r="324" spans="1:7" x14ac:dyDescent="0.25">
      <c r="A324" s="6"/>
      <c r="C324" s="6"/>
      <c r="D324" s="6"/>
      <c r="E324" s="6"/>
      <c r="F324" s="6"/>
      <c r="G324" s="6"/>
    </row>
  </sheetData>
  <sheetProtection selectLockedCells="1"/>
  <phoneticPr fontId="14" type="noConversion"/>
  <printOptions gridLines="1"/>
  <pageMargins left="0.70866141732283472" right="0.70866141732283472" top="0.78740157480314965" bottom="0.59055118110236227" header="0.31496062992125984" footer="0.31496062992125984"/>
  <pageSetup paperSize="8" scale="83" fitToHeight="0" orientation="landscape" r:id="rId1"/>
  <headerFooter>
    <oddHeader>&amp;C2020-22_Bewertungsmatrix</oddHeader>
    <oddFooter>&amp;C&amp;P von &amp;N</oddFooter>
  </headerFooter>
  <rowBreaks count="3" manualBreakCount="3">
    <brk id="19" max="8" man="1"/>
    <brk id="40" max="8" man="1"/>
    <brk id="118" max="8" man="1"/>
  </rowBreak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Tabelle2!$A$1:$A$2</xm:f>
          </x14:formula1>
          <xm:sqref>E21 E23:E29 E31:E34 E36 E50 E52:E53 E73:E78 E105:E106 E112 E135 E137 E147 E164 E167:E168 E170 E176:E178 E180:E182 E184 E193:E194 E196:E197 E199 E201 E204:E205 E207:E208 E211:E212 E214:E221 E223:E231 E233:E238 E117:E119 E251:E252 E254 E256:E258 E290 E293:E297 E299:E302 E9:E13 E305:E308 E15:E19 E38:E40 E43:E48 E55:E56 E58:E70 E90:E91 E93 E121 E123:E133 E140:E145 E149 E172 E174 E80:E88 E108:E110 E186:E191 E260:E288 E114:E115 C149 E6:E7 E95:E103 E240:E244 E246:E249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C5" sqref="C5"/>
    </sheetView>
  </sheetViews>
  <sheetFormatPr baseColWidth="10" defaultRowHeight="15" x14ac:dyDescent="0.25"/>
  <cols>
    <col min="1" max="1" width="15.28515625" bestFit="1" customWidth="1"/>
  </cols>
  <sheetData>
    <row r="1" spans="1:1" x14ac:dyDescent="0.25">
      <c r="A1" t="s">
        <v>196</v>
      </c>
    </row>
    <row r="2" spans="1:1" x14ac:dyDescent="0.25">
      <c r="A2" t="s">
        <v>197</v>
      </c>
    </row>
    <row r="3" spans="1:1" x14ac:dyDescent="0.25">
      <c r="A3" s="19"/>
    </row>
  </sheetData>
  <sheetProtection password="DC58" sheet="1" objects="1" scenarios="1" selectLockedCell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7</vt:i4>
      </vt:variant>
    </vt:vector>
  </HeadingPairs>
  <TitlesOfParts>
    <vt:vector size="9" baseType="lpstr">
      <vt:lpstr>Wertungsmatrix_KFZ_Software</vt:lpstr>
      <vt:lpstr>Tabelle2</vt:lpstr>
      <vt:lpstr>Wertungsmatrix_KFZ_Software!_ftn1</vt:lpstr>
      <vt:lpstr>Wertungsmatrix_KFZ_Software!_ftn2</vt:lpstr>
      <vt:lpstr>Wertungsmatrix_KFZ_Software!_ftnref1</vt:lpstr>
      <vt:lpstr>Wertungsmatrix_KFZ_Software!_Toc488737599</vt:lpstr>
      <vt:lpstr>Wertungsmatrix_KFZ_Software!_Toc488737613</vt:lpstr>
      <vt:lpstr>Wertungsmatrix_KFZ_Software!Druckbereich</vt:lpstr>
      <vt:lpstr>Wertungsmatrix_KFZ_Software!Drucktitel</vt:lpstr>
    </vt:vector>
  </TitlesOfParts>
  <Company>Essener Systemhaus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Kock-Becker, Christa</dc:creator>
  <cp:lastModifiedBy>Sandfort, Fabian</cp:lastModifiedBy>
  <cp:lastPrinted>2025-08-26T07:07:40Z</cp:lastPrinted>
  <dcterms:created xsi:type="dcterms:W3CDTF">2017-08-02T07:47:21Z</dcterms:created>
  <dcterms:modified xsi:type="dcterms:W3CDTF">2026-06-15T06:16:17Z</dcterms:modified>
</cp:coreProperties>
</file>